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95" yWindow="240" windowWidth="16155" windowHeight="11385"/>
  </bookViews>
  <sheets>
    <sheet name="Հավելված 2020-2" sheetId="1" r:id="rId1"/>
  </sheets>
  <definedNames>
    <definedName name="_xlnm._FilterDatabase" localSheetId="0" hidden="1">'Հավելված 2020-2'!$C$4:$C$180</definedName>
  </definedNames>
  <calcPr calcId="145621"/>
</workbook>
</file>

<file path=xl/calcChain.xml><?xml version="1.0" encoding="utf-8"?>
<calcChain xmlns="http://schemas.openxmlformats.org/spreadsheetml/2006/main">
  <c r="P11" i="1" l="1"/>
  <c r="Q139" i="1"/>
  <c r="R139" i="1" s="1"/>
  <c r="P35" i="1" l="1"/>
  <c r="P36" i="1"/>
  <c r="K36" i="1"/>
  <c r="Q36" i="1" s="1"/>
  <c r="R36" i="1" s="1"/>
  <c r="K34" i="1"/>
  <c r="Q34" i="1" s="1"/>
  <c r="R34" i="1" s="1"/>
  <c r="P34" i="1"/>
  <c r="K35" i="1"/>
  <c r="Q35" i="1" s="1"/>
  <c r="R35" i="1" s="1"/>
  <c r="K172" i="1" l="1"/>
  <c r="Q172" i="1" s="1"/>
  <c r="R172" i="1" s="1"/>
  <c r="K173" i="1"/>
  <c r="Q173" i="1" s="1"/>
  <c r="R173" i="1" s="1"/>
  <c r="K23" i="1"/>
  <c r="Q23" i="1" s="1"/>
  <c r="R23" i="1" s="1"/>
  <c r="K24" i="1"/>
  <c r="Q24" i="1" s="1"/>
  <c r="R24" i="1" s="1"/>
  <c r="K25" i="1"/>
  <c r="Q25" i="1" s="1"/>
  <c r="R25" i="1" s="1"/>
  <c r="K26" i="1"/>
  <c r="Q26" i="1" s="1"/>
  <c r="R26" i="1" s="1"/>
  <c r="K27" i="1"/>
  <c r="Q27" i="1" s="1"/>
  <c r="R27" i="1" s="1"/>
  <c r="K22" i="1"/>
  <c r="Q22" i="1" s="1"/>
  <c r="R22" i="1" s="1"/>
  <c r="P172" i="1" l="1"/>
  <c r="P173" i="1"/>
  <c r="P22" i="1" l="1"/>
  <c r="P23" i="1"/>
  <c r="P24" i="1"/>
  <c r="P25" i="1"/>
  <c r="P26" i="1"/>
  <c r="P27" i="1"/>
  <c r="P90" i="1"/>
  <c r="I7" i="1" l="1"/>
  <c r="I8" i="1"/>
  <c r="I9" i="1"/>
  <c r="I10" i="1"/>
  <c r="I13" i="1"/>
  <c r="I14" i="1"/>
  <c r="I15" i="1"/>
  <c r="I16" i="1"/>
  <c r="I17" i="1"/>
  <c r="I18" i="1"/>
  <c r="I19" i="1"/>
  <c r="I20" i="1"/>
  <c r="I21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5" i="1"/>
  <c r="I86" i="1"/>
  <c r="I87" i="1"/>
  <c r="I88" i="1"/>
  <c r="I89" i="1"/>
  <c r="K90" i="1"/>
  <c r="Q90" i="1" s="1"/>
  <c r="R90" i="1" s="1"/>
  <c r="I91" i="1"/>
  <c r="I92" i="1"/>
  <c r="I93" i="1"/>
  <c r="I94" i="1"/>
  <c r="I95" i="1"/>
  <c r="I96" i="1"/>
  <c r="I97" i="1"/>
  <c r="I98" i="1"/>
  <c r="I99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70" i="1"/>
  <c r="I171" i="1"/>
  <c r="I176" i="1"/>
  <c r="I177" i="1"/>
  <c r="I178" i="1"/>
  <c r="I179" i="1"/>
  <c r="I180" i="1"/>
  <c r="I83" i="1"/>
  <c r="I28" i="1"/>
  <c r="I29" i="1"/>
  <c r="I32" i="1"/>
  <c r="I174" i="1"/>
  <c r="I175" i="1"/>
  <c r="I136" i="1"/>
  <c r="I6" i="1"/>
  <c r="K32" i="1" l="1"/>
  <c r="Q32" i="1" s="1"/>
  <c r="R32" i="1" s="1"/>
  <c r="K28" i="1"/>
  <c r="Q28" i="1" s="1"/>
  <c r="R28" i="1" s="1"/>
  <c r="K31" i="1"/>
  <c r="Q31" i="1" s="1"/>
  <c r="R31" i="1" s="1"/>
  <c r="P87" i="1"/>
  <c r="K30" i="1"/>
  <c r="Q30" i="1" s="1"/>
  <c r="R30" i="1" s="1"/>
  <c r="K33" i="1"/>
  <c r="Q33" i="1" s="1"/>
  <c r="R33" i="1" s="1"/>
  <c r="K29" i="1"/>
  <c r="Q29" i="1" s="1"/>
  <c r="R29" i="1" s="1"/>
  <c r="K6" i="1"/>
  <c r="Q6" i="1" s="1"/>
  <c r="R6" i="1" s="1"/>
  <c r="P6" i="1"/>
  <c r="P33" i="1"/>
  <c r="K83" i="1"/>
  <c r="Q83" i="1" s="1"/>
  <c r="R83" i="1" s="1"/>
  <c r="P83" i="1"/>
  <c r="K171" i="1"/>
  <c r="Q171" i="1" s="1"/>
  <c r="R171" i="1" s="1"/>
  <c r="P171" i="1"/>
  <c r="K165" i="1"/>
  <c r="Q165" i="1" s="1"/>
  <c r="R165" i="1" s="1"/>
  <c r="P165" i="1"/>
  <c r="K157" i="1"/>
  <c r="Q157" i="1" s="1"/>
  <c r="R157" i="1" s="1"/>
  <c r="P157" i="1"/>
  <c r="K149" i="1"/>
  <c r="Q149" i="1" s="1"/>
  <c r="R149" i="1" s="1"/>
  <c r="P149" i="1"/>
  <c r="K141" i="1"/>
  <c r="Q141" i="1" s="1"/>
  <c r="R141" i="1" s="1"/>
  <c r="P141" i="1"/>
  <c r="K131" i="1"/>
  <c r="Q131" i="1" s="1"/>
  <c r="R131" i="1" s="1"/>
  <c r="P131" i="1"/>
  <c r="K124" i="1"/>
  <c r="Q124" i="1" s="1"/>
  <c r="R124" i="1" s="1"/>
  <c r="P124" i="1"/>
  <c r="K116" i="1"/>
  <c r="Q116" i="1" s="1"/>
  <c r="R116" i="1" s="1"/>
  <c r="P116" i="1"/>
  <c r="K108" i="1"/>
  <c r="Q108" i="1" s="1"/>
  <c r="R108" i="1" s="1"/>
  <c r="P108" i="1"/>
  <c r="K100" i="1"/>
  <c r="Q100" i="1" s="1"/>
  <c r="R100" i="1" s="1"/>
  <c r="P100" i="1"/>
  <c r="K92" i="1"/>
  <c r="Q92" i="1" s="1"/>
  <c r="R92" i="1" s="1"/>
  <c r="P92" i="1"/>
  <c r="K79" i="1"/>
  <c r="Q79" i="1" s="1"/>
  <c r="R79" i="1" s="1"/>
  <c r="P79" i="1"/>
  <c r="K71" i="1"/>
  <c r="Q71" i="1" s="1"/>
  <c r="R71" i="1" s="1"/>
  <c r="P71" i="1"/>
  <c r="K64" i="1"/>
  <c r="Q64" i="1" s="1"/>
  <c r="R64" i="1" s="1"/>
  <c r="P64" i="1"/>
  <c r="K57" i="1"/>
  <c r="Q57" i="1" s="1"/>
  <c r="R57" i="1" s="1"/>
  <c r="P57" i="1"/>
  <c r="K49" i="1"/>
  <c r="Q49" i="1" s="1"/>
  <c r="R49" i="1" s="1"/>
  <c r="P49" i="1"/>
  <c r="K45" i="1"/>
  <c r="Q45" i="1" s="1"/>
  <c r="R45" i="1" s="1"/>
  <c r="P45" i="1"/>
  <c r="K41" i="1"/>
  <c r="Q41" i="1" s="1"/>
  <c r="R41" i="1" s="1"/>
  <c r="P41" i="1"/>
  <c r="K38" i="1"/>
  <c r="Q38" i="1" s="1"/>
  <c r="R38" i="1" s="1"/>
  <c r="P38" i="1"/>
  <c r="K19" i="1"/>
  <c r="Q19" i="1" s="1"/>
  <c r="R19" i="1" s="1"/>
  <c r="P19" i="1"/>
  <c r="K10" i="1"/>
  <c r="Q10" i="1" s="1"/>
  <c r="R10" i="1" s="1"/>
  <c r="P10" i="1"/>
  <c r="K136" i="1"/>
  <c r="Q136" i="1" s="1"/>
  <c r="R136" i="1" s="1"/>
  <c r="P136" i="1"/>
  <c r="P28" i="1"/>
  <c r="K177" i="1"/>
  <c r="Q177" i="1" s="1"/>
  <c r="R177" i="1" s="1"/>
  <c r="P177" i="1"/>
  <c r="K168" i="1"/>
  <c r="Q168" i="1" s="1"/>
  <c r="R168" i="1" s="1"/>
  <c r="P168" i="1"/>
  <c r="K160" i="1"/>
  <c r="Q160" i="1" s="1"/>
  <c r="R160" i="1" s="1"/>
  <c r="P160" i="1"/>
  <c r="K152" i="1"/>
  <c r="Q152" i="1" s="1"/>
  <c r="R152" i="1" s="1"/>
  <c r="P152" i="1"/>
  <c r="K144" i="1"/>
  <c r="Q144" i="1" s="1"/>
  <c r="R144" i="1" s="1"/>
  <c r="P144" i="1"/>
  <c r="K134" i="1"/>
  <c r="Q134" i="1" s="1"/>
  <c r="R134" i="1" s="1"/>
  <c r="P134" i="1"/>
  <c r="K127" i="1"/>
  <c r="Q127" i="1" s="1"/>
  <c r="R127" i="1" s="1"/>
  <c r="P127" i="1"/>
  <c r="K123" i="1"/>
  <c r="Q123" i="1" s="1"/>
  <c r="R123" i="1" s="1"/>
  <c r="P123" i="1"/>
  <c r="K115" i="1"/>
  <c r="Q115" i="1" s="1"/>
  <c r="R115" i="1" s="1"/>
  <c r="P115" i="1"/>
  <c r="K107" i="1"/>
  <c r="Q107" i="1" s="1"/>
  <c r="R107" i="1" s="1"/>
  <c r="P107" i="1"/>
  <c r="K103" i="1"/>
  <c r="Q103" i="1" s="1"/>
  <c r="R103" i="1" s="1"/>
  <c r="P103" i="1"/>
  <c r="K95" i="1"/>
  <c r="Q95" i="1" s="1"/>
  <c r="R95" i="1" s="1"/>
  <c r="P95" i="1"/>
  <c r="K87" i="1"/>
  <c r="Q87" i="1" s="1"/>
  <c r="R87" i="1" s="1"/>
  <c r="K74" i="1"/>
  <c r="Q74" i="1" s="1"/>
  <c r="R74" i="1" s="1"/>
  <c r="P74" i="1"/>
  <c r="K67" i="1"/>
  <c r="Q67" i="1" s="1"/>
  <c r="R67" i="1" s="1"/>
  <c r="P67" i="1"/>
  <c r="K56" i="1"/>
  <c r="Q56" i="1" s="1"/>
  <c r="R56" i="1" s="1"/>
  <c r="P56" i="1"/>
  <c r="K14" i="1"/>
  <c r="Q14" i="1" s="1"/>
  <c r="R14" i="1" s="1"/>
  <c r="P14" i="1"/>
  <c r="K175" i="1"/>
  <c r="Q175" i="1" s="1"/>
  <c r="R175" i="1" s="1"/>
  <c r="P175" i="1"/>
  <c r="P31" i="1"/>
  <c r="K180" i="1"/>
  <c r="Q180" i="1" s="1"/>
  <c r="R180" i="1" s="1"/>
  <c r="P180" i="1"/>
  <c r="K176" i="1"/>
  <c r="Q176" i="1" s="1"/>
  <c r="R176" i="1" s="1"/>
  <c r="P176" i="1"/>
  <c r="K167" i="1"/>
  <c r="Q167" i="1" s="1"/>
  <c r="R167" i="1" s="1"/>
  <c r="P167" i="1"/>
  <c r="K163" i="1"/>
  <c r="Q163" i="1" s="1"/>
  <c r="R163" i="1" s="1"/>
  <c r="P163" i="1"/>
  <c r="K159" i="1"/>
  <c r="Q159" i="1" s="1"/>
  <c r="R159" i="1" s="1"/>
  <c r="P159" i="1"/>
  <c r="K155" i="1"/>
  <c r="Q155" i="1" s="1"/>
  <c r="R155" i="1" s="1"/>
  <c r="P155" i="1"/>
  <c r="K151" i="1"/>
  <c r="Q151" i="1" s="1"/>
  <c r="R151" i="1" s="1"/>
  <c r="P151" i="1"/>
  <c r="K147" i="1"/>
  <c r="Q147" i="1" s="1"/>
  <c r="R147" i="1" s="1"/>
  <c r="P147" i="1"/>
  <c r="K143" i="1"/>
  <c r="Q143" i="1" s="1"/>
  <c r="R143" i="1" s="1"/>
  <c r="P143" i="1"/>
  <c r="K138" i="1"/>
  <c r="Q138" i="1" s="1"/>
  <c r="R138" i="1" s="1"/>
  <c r="P138" i="1"/>
  <c r="K133" i="1"/>
  <c r="Q133" i="1" s="1"/>
  <c r="R133" i="1" s="1"/>
  <c r="P133" i="1"/>
  <c r="K130" i="1"/>
  <c r="Q130" i="1" s="1"/>
  <c r="R130" i="1" s="1"/>
  <c r="P130" i="1"/>
  <c r="K126" i="1"/>
  <c r="Q126" i="1" s="1"/>
  <c r="R126" i="1" s="1"/>
  <c r="P126" i="1"/>
  <c r="K122" i="1"/>
  <c r="Q122" i="1" s="1"/>
  <c r="R122" i="1" s="1"/>
  <c r="P122" i="1"/>
  <c r="K118" i="1"/>
  <c r="Q118" i="1" s="1"/>
  <c r="R118" i="1" s="1"/>
  <c r="P118" i="1"/>
  <c r="K114" i="1"/>
  <c r="Q114" i="1" s="1"/>
  <c r="R114" i="1" s="1"/>
  <c r="P114" i="1"/>
  <c r="K110" i="1"/>
  <c r="Q110" i="1" s="1"/>
  <c r="R110" i="1" s="1"/>
  <c r="P110" i="1"/>
  <c r="K106" i="1"/>
  <c r="Q106" i="1" s="1"/>
  <c r="R106" i="1" s="1"/>
  <c r="P106" i="1"/>
  <c r="K102" i="1"/>
  <c r="Q102" i="1" s="1"/>
  <c r="R102" i="1" s="1"/>
  <c r="P102" i="1"/>
  <c r="K98" i="1"/>
  <c r="Q98" i="1" s="1"/>
  <c r="R98" i="1" s="1"/>
  <c r="P98" i="1"/>
  <c r="K94" i="1"/>
  <c r="Q94" i="1" s="1"/>
  <c r="R94" i="1" s="1"/>
  <c r="P94" i="1"/>
  <c r="K86" i="1"/>
  <c r="Q86" i="1" s="1"/>
  <c r="R86" i="1" s="1"/>
  <c r="P86" i="1"/>
  <c r="K81" i="1"/>
  <c r="Q81" i="1" s="1"/>
  <c r="R81" i="1" s="1"/>
  <c r="P81" i="1"/>
  <c r="K77" i="1"/>
  <c r="Q77" i="1" s="1"/>
  <c r="R77" i="1" s="1"/>
  <c r="P77" i="1"/>
  <c r="K73" i="1"/>
  <c r="Q73" i="1" s="1"/>
  <c r="R73" i="1" s="1"/>
  <c r="P73" i="1"/>
  <c r="K69" i="1"/>
  <c r="Q69" i="1" s="1"/>
  <c r="R69" i="1" s="1"/>
  <c r="P69" i="1"/>
  <c r="K66" i="1"/>
  <c r="Q66" i="1" s="1"/>
  <c r="R66" i="1" s="1"/>
  <c r="P66" i="1"/>
  <c r="K62" i="1"/>
  <c r="Q62" i="1" s="1"/>
  <c r="R62" i="1" s="1"/>
  <c r="P62" i="1"/>
  <c r="K59" i="1"/>
  <c r="Q59" i="1" s="1"/>
  <c r="R59" i="1" s="1"/>
  <c r="P59" i="1"/>
  <c r="K55" i="1"/>
  <c r="Q55" i="1" s="1"/>
  <c r="R55" i="1" s="1"/>
  <c r="P55" i="1"/>
  <c r="K51" i="1"/>
  <c r="Q51" i="1" s="1"/>
  <c r="R51" i="1" s="1"/>
  <c r="P51" i="1"/>
  <c r="K47" i="1"/>
  <c r="Q47" i="1" s="1"/>
  <c r="R47" i="1" s="1"/>
  <c r="P47" i="1"/>
  <c r="K43" i="1"/>
  <c r="Q43" i="1" s="1"/>
  <c r="R43" i="1" s="1"/>
  <c r="P43" i="1"/>
  <c r="K21" i="1"/>
  <c r="Q21" i="1" s="1"/>
  <c r="R21" i="1" s="1"/>
  <c r="P21" i="1"/>
  <c r="K17" i="1"/>
  <c r="Q17" i="1" s="1"/>
  <c r="R17" i="1" s="1"/>
  <c r="P17" i="1"/>
  <c r="K13" i="1"/>
  <c r="Q13" i="1" s="1"/>
  <c r="R13" i="1" s="1"/>
  <c r="P13" i="1"/>
  <c r="K8" i="1"/>
  <c r="Q8" i="1" s="1"/>
  <c r="R8" i="1" s="1"/>
  <c r="P8" i="1"/>
  <c r="P29" i="1"/>
  <c r="K178" i="1"/>
  <c r="Q178" i="1" s="1"/>
  <c r="R178" i="1" s="1"/>
  <c r="P178" i="1"/>
  <c r="K161" i="1"/>
  <c r="Q161" i="1" s="1"/>
  <c r="R161" i="1" s="1"/>
  <c r="P161" i="1"/>
  <c r="K153" i="1"/>
  <c r="Q153" i="1" s="1"/>
  <c r="R153" i="1" s="1"/>
  <c r="P153" i="1"/>
  <c r="K145" i="1"/>
  <c r="Q145" i="1" s="1"/>
  <c r="R145" i="1" s="1"/>
  <c r="P145" i="1"/>
  <c r="K135" i="1"/>
  <c r="Q135" i="1" s="1"/>
  <c r="R135" i="1" s="1"/>
  <c r="P135" i="1"/>
  <c r="K128" i="1"/>
  <c r="Q128" i="1" s="1"/>
  <c r="R128" i="1" s="1"/>
  <c r="P128" i="1"/>
  <c r="K120" i="1"/>
  <c r="Q120" i="1" s="1"/>
  <c r="R120" i="1" s="1"/>
  <c r="P120" i="1"/>
  <c r="K112" i="1"/>
  <c r="Q112" i="1" s="1"/>
  <c r="R112" i="1" s="1"/>
  <c r="P112" i="1"/>
  <c r="K104" i="1"/>
  <c r="Q104" i="1" s="1"/>
  <c r="R104" i="1" s="1"/>
  <c r="P104" i="1"/>
  <c r="K96" i="1"/>
  <c r="Q96" i="1" s="1"/>
  <c r="R96" i="1" s="1"/>
  <c r="P96" i="1"/>
  <c r="K88" i="1"/>
  <c r="Q88" i="1" s="1"/>
  <c r="R88" i="1" s="1"/>
  <c r="P88" i="1"/>
  <c r="K84" i="1"/>
  <c r="Q84" i="1" s="1"/>
  <c r="R84" i="1" s="1"/>
  <c r="P84" i="1"/>
  <c r="K75" i="1"/>
  <c r="Q75" i="1" s="1"/>
  <c r="R75" i="1" s="1"/>
  <c r="P75" i="1"/>
  <c r="K68" i="1"/>
  <c r="Q68" i="1" s="1"/>
  <c r="R68" i="1" s="1"/>
  <c r="P68" i="1"/>
  <c r="K61" i="1"/>
  <c r="Q61" i="1" s="1"/>
  <c r="R61" i="1" s="1"/>
  <c r="P61" i="1"/>
  <c r="K53" i="1"/>
  <c r="Q53" i="1" s="1"/>
  <c r="R53" i="1" s="1"/>
  <c r="P53" i="1"/>
  <c r="K15" i="1"/>
  <c r="Q15" i="1" s="1"/>
  <c r="R15" i="1" s="1"/>
  <c r="P15" i="1"/>
  <c r="P32" i="1"/>
  <c r="K170" i="1"/>
  <c r="Q170" i="1" s="1"/>
  <c r="R170" i="1" s="1"/>
  <c r="P170" i="1"/>
  <c r="K164" i="1"/>
  <c r="Q164" i="1" s="1"/>
  <c r="R164" i="1" s="1"/>
  <c r="P164" i="1"/>
  <c r="K156" i="1"/>
  <c r="Q156" i="1" s="1"/>
  <c r="R156" i="1" s="1"/>
  <c r="P156" i="1"/>
  <c r="K148" i="1"/>
  <c r="Q148" i="1" s="1"/>
  <c r="R148" i="1" s="1"/>
  <c r="P148" i="1"/>
  <c r="K140" i="1"/>
  <c r="Q140" i="1" s="1"/>
  <c r="R140" i="1" s="1"/>
  <c r="P140" i="1"/>
  <c r="K119" i="1"/>
  <c r="Q119" i="1" s="1"/>
  <c r="R119" i="1" s="1"/>
  <c r="P119" i="1"/>
  <c r="K111" i="1"/>
  <c r="Q111" i="1" s="1"/>
  <c r="R111" i="1" s="1"/>
  <c r="P111" i="1"/>
  <c r="K99" i="1"/>
  <c r="Q99" i="1" s="1"/>
  <c r="R99" i="1" s="1"/>
  <c r="P99" i="1"/>
  <c r="K91" i="1"/>
  <c r="Q91" i="1" s="1"/>
  <c r="R91" i="1" s="1"/>
  <c r="P91" i="1"/>
  <c r="K82" i="1"/>
  <c r="Q82" i="1" s="1"/>
  <c r="R82" i="1" s="1"/>
  <c r="P82" i="1"/>
  <c r="K78" i="1"/>
  <c r="Q78" i="1" s="1"/>
  <c r="R78" i="1" s="1"/>
  <c r="P78" i="1"/>
  <c r="K70" i="1"/>
  <c r="Q70" i="1" s="1"/>
  <c r="R70" i="1" s="1"/>
  <c r="P70" i="1"/>
  <c r="K63" i="1"/>
  <c r="Q63" i="1" s="1"/>
  <c r="R63" i="1" s="1"/>
  <c r="P63" i="1"/>
  <c r="K60" i="1"/>
  <c r="Q60" i="1" s="1"/>
  <c r="R60" i="1" s="1"/>
  <c r="P60" i="1"/>
  <c r="K52" i="1"/>
  <c r="Q52" i="1" s="1"/>
  <c r="R52" i="1" s="1"/>
  <c r="P52" i="1"/>
  <c r="K48" i="1"/>
  <c r="Q48" i="1" s="1"/>
  <c r="R48" i="1" s="1"/>
  <c r="P48" i="1"/>
  <c r="K44" i="1"/>
  <c r="Q44" i="1" s="1"/>
  <c r="R44" i="1" s="1"/>
  <c r="P44" i="1"/>
  <c r="K40" i="1"/>
  <c r="Q40" i="1" s="1"/>
  <c r="R40" i="1" s="1"/>
  <c r="P40" i="1"/>
  <c r="K37" i="1"/>
  <c r="Q37" i="1" s="1"/>
  <c r="R37" i="1" s="1"/>
  <c r="P37" i="1"/>
  <c r="K18" i="1"/>
  <c r="Q18" i="1" s="1"/>
  <c r="R18" i="1" s="1"/>
  <c r="P18" i="1"/>
  <c r="K9" i="1"/>
  <c r="Q9" i="1" s="1"/>
  <c r="R9" i="1" s="1"/>
  <c r="P9" i="1"/>
  <c r="K174" i="1"/>
  <c r="Q174" i="1" s="1"/>
  <c r="R174" i="1" s="1"/>
  <c r="P174" i="1"/>
  <c r="P30" i="1"/>
  <c r="K179" i="1"/>
  <c r="Q179" i="1" s="1"/>
  <c r="R179" i="1" s="1"/>
  <c r="P179" i="1"/>
  <c r="K169" i="1"/>
  <c r="Q169" i="1" s="1"/>
  <c r="R169" i="1" s="1"/>
  <c r="P169" i="1"/>
  <c r="K166" i="1"/>
  <c r="Q166" i="1" s="1"/>
  <c r="R166" i="1" s="1"/>
  <c r="P166" i="1"/>
  <c r="K162" i="1"/>
  <c r="Q162" i="1" s="1"/>
  <c r="R162" i="1" s="1"/>
  <c r="P162" i="1"/>
  <c r="K158" i="1"/>
  <c r="Q158" i="1" s="1"/>
  <c r="R158" i="1" s="1"/>
  <c r="P158" i="1"/>
  <c r="K154" i="1"/>
  <c r="Q154" i="1" s="1"/>
  <c r="R154" i="1" s="1"/>
  <c r="P154" i="1"/>
  <c r="K150" i="1"/>
  <c r="Q150" i="1" s="1"/>
  <c r="R150" i="1" s="1"/>
  <c r="P150" i="1"/>
  <c r="K146" i="1"/>
  <c r="Q146" i="1" s="1"/>
  <c r="R146" i="1" s="1"/>
  <c r="P146" i="1"/>
  <c r="K142" i="1"/>
  <c r="Q142" i="1" s="1"/>
  <c r="R142" i="1" s="1"/>
  <c r="P142" i="1"/>
  <c r="K137" i="1"/>
  <c r="Q137" i="1" s="1"/>
  <c r="R137" i="1" s="1"/>
  <c r="P137" i="1"/>
  <c r="K132" i="1"/>
  <c r="Q132" i="1" s="1"/>
  <c r="R132" i="1" s="1"/>
  <c r="P132" i="1"/>
  <c r="K129" i="1"/>
  <c r="Q129" i="1" s="1"/>
  <c r="R129" i="1" s="1"/>
  <c r="P129" i="1"/>
  <c r="K125" i="1"/>
  <c r="Q125" i="1" s="1"/>
  <c r="R125" i="1" s="1"/>
  <c r="P125" i="1"/>
  <c r="K121" i="1"/>
  <c r="Q121" i="1" s="1"/>
  <c r="R121" i="1" s="1"/>
  <c r="P121" i="1"/>
  <c r="K117" i="1"/>
  <c r="Q117" i="1" s="1"/>
  <c r="R117" i="1" s="1"/>
  <c r="P117" i="1"/>
  <c r="K113" i="1"/>
  <c r="Q113" i="1" s="1"/>
  <c r="R113" i="1" s="1"/>
  <c r="P113" i="1"/>
  <c r="K109" i="1"/>
  <c r="Q109" i="1" s="1"/>
  <c r="R109" i="1" s="1"/>
  <c r="P109" i="1"/>
  <c r="K105" i="1"/>
  <c r="Q105" i="1" s="1"/>
  <c r="R105" i="1" s="1"/>
  <c r="P105" i="1"/>
  <c r="K101" i="1"/>
  <c r="Q101" i="1" s="1"/>
  <c r="R101" i="1" s="1"/>
  <c r="P101" i="1"/>
  <c r="K97" i="1"/>
  <c r="Q97" i="1" s="1"/>
  <c r="R97" i="1" s="1"/>
  <c r="P97" i="1"/>
  <c r="K93" i="1"/>
  <c r="Q93" i="1" s="1"/>
  <c r="R93" i="1" s="1"/>
  <c r="P93" i="1"/>
  <c r="K89" i="1"/>
  <c r="Q89" i="1" s="1"/>
  <c r="R89" i="1" s="1"/>
  <c r="P89" i="1"/>
  <c r="K85" i="1"/>
  <c r="Q85" i="1" s="1"/>
  <c r="R85" i="1" s="1"/>
  <c r="P85" i="1"/>
  <c r="K80" i="1"/>
  <c r="Q80" i="1" s="1"/>
  <c r="R80" i="1" s="1"/>
  <c r="P80" i="1"/>
  <c r="K76" i="1"/>
  <c r="Q76" i="1" s="1"/>
  <c r="R76" i="1" s="1"/>
  <c r="P76" i="1"/>
  <c r="K72" i="1"/>
  <c r="Q72" i="1" s="1"/>
  <c r="R72" i="1" s="1"/>
  <c r="P72" i="1"/>
  <c r="K65" i="1"/>
  <c r="Q65" i="1" s="1"/>
  <c r="R65" i="1" s="1"/>
  <c r="P65" i="1"/>
  <c r="K58" i="1"/>
  <c r="Q58" i="1" s="1"/>
  <c r="R58" i="1" s="1"/>
  <c r="P58" i="1"/>
  <c r="K54" i="1"/>
  <c r="Q54" i="1" s="1"/>
  <c r="R54" i="1" s="1"/>
  <c r="P54" i="1"/>
  <c r="K50" i="1"/>
  <c r="Q50" i="1" s="1"/>
  <c r="R50" i="1" s="1"/>
  <c r="P50" i="1"/>
  <c r="K46" i="1"/>
  <c r="Q46" i="1" s="1"/>
  <c r="R46" i="1" s="1"/>
  <c r="P46" i="1"/>
  <c r="K42" i="1"/>
  <c r="Q42" i="1" s="1"/>
  <c r="R42" i="1" s="1"/>
  <c r="P42" i="1"/>
  <c r="K39" i="1"/>
  <c r="Q39" i="1" s="1"/>
  <c r="R39" i="1" s="1"/>
  <c r="P39" i="1"/>
  <c r="K20" i="1"/>
  <c r="Q20" i="1" s="1"/>
  <c r="R20" i="1" s="1"/>
  <c r="P20" i="1"/>
  <c r="K16" i="1"/>
  <c r="Q16" i="1" s="1"/>
  <c r="R16" i="1" s="1"/>
  <c r="P16" i="1"/>
  <c r="K12" i="1"/>
  <c r="Q12" i="1" s="1"/>
  <c r="R12" i="1" s="1"/>
  <c r="P12" i="1"/>
  <c r="K7" i="1"/>
  <c r="Q7" i="1" s="1"/>
  <c r="R7" i="1" s="1"/>
  <c r="P7" i="1"/>
</calcChain>
</file>

<file path=xl/sharedStrings.xml><?xml version="1.0" encoding="utf-8"?>
<sst xmlns="http://schemas.openxmlformats.org/spreadsheetml/2006/main" count="739" uniqueCount="365">
  <si>
    <t>Чехия</t>
  </si>
  <si>
    <t xml:space="preserve"> (КНД)</t>
  </si>
  <si>
    <t>наименование и товарный знак</t>
  </si>
  <si>
    <t xml:space="preserve"> спецификация</t>
  </si>
  <si>
    <t>измерительное устройство</t>
  </si>
  <si>
    <t>цена за единицу товара / AMD</t>
  </si>
  <si>
    <t>Общая цена / AMD</t>
  </si>
  <si>
    <t>общее количество</t>
  </si>
  <si>
    <t>поставка</t>
  </si>
  <si>
    <t>адрес</t>
  </si>
  <si>
    <t>голосов</t>
  </si>
  <si>
    <t>предметное стекло</t>
  </si>
  <si>
    <t>Предметное стекло 2,5 см x7.5 см в размерах, ясно, кварц, термостойкий, прозрачный. Формат, 1 стеклянный материал. Упаковка, 50, или 100, или его эквивалент.</t>
  </si>
  <si>
    <t>часть</t>
  </si>
  <si>
    <t>Арташисян 46/1</t>
  </si>
  <si>
    <t>стекла Индикация Тема</t>
  </si>
  <si>
    <t>Предметное стекло, предназначенное для поля ввода. Размеры 1 мм -2 мм. 0.13-0.17mm отчеты.</t>
  </si>
  <si>
    <t>алюминиевая крышка.</t>
  </si>
  <si>
    <t>Алюминиевая крышка N1</t>
  </si>
  <si>
    <t>400 мл стеклянной бутылки</t>
  </si>
  <si>
    <t>400 мл стеклянная бутылка N1</t>
  </si>
  <si>
    <t>33170000</t>
  </si>
  <si>
    <t xml:space="preserve">Абсорбент 5л </t>
  </si>
  <si>
    <t>Абсорбенты granulanere имеет структуру cylindrica (что приводит к поглощать оптимальное распределение и увеличить поглощение) и размерами 8,0 мм или более отсутствуют, 4.75-8.0 мм меньше, чем 2%, 2.36-4.74 не мм не менее 85%, 0.42- 2.35 мм и менее 10%, 0,42 мм до менее 0,3%, не содержащие порошок, CO2-поглощающая способность не менее 141 л / кг. Содержание гидроксида не менее 96% гидроксида кальция, Na составляет не менее 3%. Индикатор цвета, белый фиолетовый,</t>
  </si>
  <si>
    <t xml:space="preserve">часть </t>
  </si>
  <si>
    <t>33141144</t>
  </si>
  <si>
    <t xml:space="preserve">Игла / м до 18 G </t>
  </si>
  <si>
    <t>Игла, стерильная, одноразовая, из нержавеющей стали 18 G: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</t>
  </si>
  <si>
    <t xml:space="preserve">Игла / м до 21 G </t>
  </si>
  <si>
    <t>Игла, стерильная, одноразовая, нержавеющая сталь 21 G: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</t>
  </si>
  <si>
    <t xml:space="preserve">Игла / м до 24 G </t>
  </si>
  <si>
    <t>Игла, стерильная, одноразовая, из нержавеющей стали 24 G: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</t>
  </si>
  <si>
    <t xml:space="preserve">игла </t>
  </si>
  <si>
    <t>0,8 38 мм иглы</t>
  </si>
  <si>
    <t>Автоматический универсальный 1-5mkl</t>
  </si>
  <si>
    <t>Автоматические универсальные советы 100-1000 MKL</t>
  </si>
  <si>
    <t xml:space="preserve">Автоматические наконечники 10-100 </t>
  </si>
  <si>
    <t xml:space="preserve">Бритвенные наборы </t>
  </si>
  <si>
    <t>Переливание крови системы фильтрации без odatoghi. Система материалов, ПВХ, возобновляемая гибкость бесследно, высота Концентратор жидкости 9 см, 200 мкм нейлоновый фильтр, длина системы 150 см, подключение, Luer и др., Упаковка, блистеры.</t>
  </si>
  <si>
    <t xml:space="preserve">контейнеры устройства Аспирируйте </t>
  </si>
  <si>
    <t>Аспирируйте устройство 2-литровые контейнеры, а не из стекла</t>
  </si>
  <si>
    <t xml:space="preserve">Передача трубки Аспирируйте </t>
  </si>
  <si>
    <t xml:space="preserve">Передача трубки Аспирируйте </t>
  </si>
  <si>
    <t>Обезболивающий дыхательные соединения образуют систему Т-</t>
  </si>
  <si>
    <t>Маска anesteziai для размера 1. Anesteziologiakan маска дыхательной цепи номер- маска предназначена для анестезии неинвазивным и TNM. Anesteziologiakan маски для детей, размер 0-1, анатомическое строение, эластичный манжет полусферические. Форма маски и объем оптимизированы таким образом, что один размер подходит стандартный размер 2 маски (6 или 7 вместо 4) и имеет наименьший «мертвого пространства». Harmaratsvats специальная маска для тела в рукоятке. СОЕДИНИТЕЛЬ 15М .. Предмет - полиэтилен, полипропилен, эластомеры. Экологически чистый. Срок хранения 5 лет с даты производства.</t>
  </si>
  <si>
    <t xml:space="preserve">32 + -2 медицинская марля </t>
  </si>
  <si>
    <t>Медицинские марли (marlya) 30 + 2 г / м, ширина 90 см, длина 1000 м, упакованная плотность 1 м2 и весит 32 грамм.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</si>
  <si>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 xml:space="preserve">м </t>
  </si>
  <si>
    <t xml:space="preserve">полиэтилен Bakhil </t>
  </si>
  <si>
    <t>Bakhil, одноразовые медицинские тапочки.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</si>
  <si>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 xml:space="preserve">Хлопок 50г </t>
  </si>
  <si>
    <t>Нестерильный хлопок, белый, предназначенный для медицинских целей. Количество хлопка, содержащее не менее 50 г на коробку. обеспечиваются условия хранения.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</si>
  <si>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 xml:space="preserve">Плотность 32 + 2 * 5 до 10 повязки </t>
  </si>
  <si>
    <t xml:space="preserve">Бинт 7 * 14 32 + 2 Концентрация </t>
  </si>
  <si>
    <t xml:space="preserve">* 3 м 20 см гипсовая повязка </t>
  </si>
  <si>
    <t>Bronkhoskopik маски N 1</t>
  </si>
  <si>
    <t xml:space="preserve">N 1 Bronkhoskopik Bronkhoskopik маски маска маска анестезия и дыхательная цепь предназначена для неинвазивнога для TNM, с возможностью проведения bronkhoskopia, предварительно раздувом манжеты. Прозрачная маска в центре порта 11 мм эластомерного диаметра bakhkatsats обеспечить pakanov- струйки «сердце.» РАЗЪЕМ 22М, fiksatsiai для nakhatesvats серого кольца 4 fiksatornerov объекта для хранения маски. Размер 1. Предмет - полиэтилен, полипропилен и не содержит латекс. Срок хранения 5 лет с даты производства.
</t>
  </si>
  <si>
    <t>Bronkhoskopik маска 2</t>
  </si>
  <si>
    <t xml:space="preserve">Bronkhoskopik 2 Bronkhoskopik маски маски маска анестезия и дыхательная цепь, предназначенная для неинвазивнога для TNM, с возможностью проведения bronkhoskopia, предварительно взорвана манжетой. Прозрачная маска в центре порта 11 мм эластомерного диаметра bakhkatsats обеспечить pakanov- струйки «сердце.» РАЗЪЕМ 22М, fiksatsiai для nakhatesvats белого кольца 4 fiksatornerov объекта для хранения маски. Размер 2. Предмет - полиэтилен, полипропилен и не содержит латекс. Срок хранения 5 лет с даты изготовления
</t>
  </si>
  <si>
    <t>Bronkhoskopik маска 3</t>
  </si>
  <si>
    <t xml:space="preserve">Bronkhoskopik 3 Bronkhoskopik маски маски маска анестезия и дыхательная цепь, предназначенная для неинвазивнога для TNM, с возможностью проведения bronkhoskopia, предварительно взорвана манжетой. Прозрачная маска в центре порта 11 мм эластомерного диаметра bakhkatsats обеспечить pakanov- струйки «сердце.» РАЗЪЕМ 22М, fiksatsiai для nakhatesvats желтого соску 4 fiksatornerov объекта для хранения маски. Размер 3. Предмет - полиэтилен, полипропилен и не содержит латекс. Срок хранения 5 лет с даты изготовления
</t>
  </si>
  <si>
    <t>Bronkhoskopik маска 4</t>
  </si>
  <si>
    <t xml:space="preserve">Bronkhoskopik 4 Bronkhoskopik маски маски маска анестезия и дыхательная цепь, предназначенная для неинвазивнога для TNM, с возможностью проведения bronkhoskopia, предварительно взорвана манжетой. Прозрачная маска в центре порта 11 мм эластомерного диаметра bakhkatsats обеспечить pakanov- струйки «сердце.» РАЗЪЕМ 22М, fiksatsiai для nakhatesvats зеленого кольца 4 fiksatornerov объекта для хранения маски. Размер 4. Предмет - полиэтилен, полипропилен и не содержит латекс. Срок хранения 5 лет с даты изготовления
</t>
  </si>
  <si>
    <t>Гинекологический встреча / листы Куско зеркала, нестерильные перчатки, шпатель, кисти / руки над остаточным сроком действия до 1 года, по крайней мере 75% в течение по крайней мере 1-2 лет срок pitanelutyan товаров для товаров pitanelutyan срока 2/3 , по крайней мере, 2 года, 15 месяцев для продуктов, имеющих более pitanelutyan срок. * Наличие сертификатов качества</t>
  </si>
  <si>
    <t>50 мл мерный цилиндр</t>
  </si>
  <si>
    <t xml:space="preserve">50 мл мерный цилиндр, стеклянные элементы </t>
  </si>
  <si>
    <t>100 мл мерный цилиндр</t>
  </si>
  <si>
    <t xml:space="preserve">Измерительный цилиндр 100 мл стеклянного контейнера </t>
  </si>
  <si>
    <t>25 мл мерный цилиндр</t>
  </si>
  <si>
    <t>1 л мерный цилиндр</t>
  </si>
  <si>
    <t xml:space="preserve">1 л мерный цилиндр, стеклянные элементы </t>
  </si>
  <si>
    <t xml:space="preserve">коробка </t>
  </si>
  <si>
    <t>Одноразовые маски, резиновые шнурки слой, хирургические, гипоаллергенные.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</si>
  <si>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>Yentanrakayin вены katetrizatsiayi коллекция 4F</t>
  </si>
  <si>
    <t>Катетеры центральные венозные на chyughani разработанных seldingeri kateterizatsiayi метода для больших судов. Размер 4F, длина 10 см, dilatatore `4F, коллекция будет содержать ланцет, 2,5 мл шприц.</t>
  </si>
  <si>
    <t>Катетеры центральных венозных два chyughani разработан seldingeri kateterizatsiayi метода для больших судов. Размер 4F, длина 10 см, dilatatore `4F, коллекция будет содержать ланцет, 2,5 мл шприц.</t>
  </si>
  <si>
    <t>Yentanrakayin вены katetrizatsiayi коллекция 7F</t>
  </si>
  <si>
    <t>Катетеры центральные венозные на chyughani разработанных seldingeri kateterizatsiayi метода для больших судов. Размер 7F, длина 10 см, dilatatore `4F, коллекция будет содержать ланцет, 2,5 мл шприц.</t>
  </si>
  <si>
    <t>Катетеры центральных венозных три chyughani разработан seldingeri kateterizatsiayi метода для больших судов. Размер 7F, dilatatore `4F, коллекция будет содержать ланцет, 2,5 мл шприц.</t>
  </si>
  <si>
    <t>Катетеры центральных венозных два chyughani разработан seldingeri kateterizatsiayi метода для больших судов. Размер 7F, dilatatore `4F, коллекция будет содержать ланцет, 2,5 мл шприц.</t>
  </si>
  <si>
    <t>Yerughi</t>
  </si>
  <si>
    <t>Настой клапана изменить положение yerughi 360 ast.Pakani тактильного ощущения. Yerughin прозрачный, с красными и синими Дермантин клапанами. Впускная труба герметично типа Luer и др., Закрыто с временным уловом. Заполнение объема 0,22 мл. 45 PSI (3 бар) давления для хранения.</t>
  </si>
  <si>
    <t>Elektrodanaki пассивный электрод</t>
  </si>
  <si>
    <t>Площадь контакта не менее 500 см ², длина кабеля, подключение к кабелем длиной менее 40 см, размер не менее 295 мм x172 мм Стандарты, Спецификация -93 / 42EWG IIb, обороны градусов- EN 60 601-1, Tipe- EN 60 601-1</t>
  </si>
  <si>
    <t xml:space="preserve">ЭКГ электроды детей </t>
  </si>
  <si>
    <t>ЭКГ электродов одноразового использования. Дети: Дата окончания срока действия передачи является остаточный срок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</si>
  <si>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 xml:space="preserve">ЭКГ электроды для взрослых </t>
  </si>
  <si>
    <t>ЭКГ одноразовые электроды на взрослого, антибактериальное, 5 см в диаметре, центральная кнопка miasman.</t>
  </si>
  <si>
    <t>ЭКГ лента 100 * 140 * 142</t>
  </si>
  <si>
    <t xml:space="preserve">ЭКГ лента 100 * 140 * 142 </t>
  </si>
  <si>
    <t>бумага</t>
  </si>
  <si>
    <t>ЭКГ бумаги. Размеры: 110 * 140 * 150 мм; хэндовер остаточное течение по крайней мере 1 год до даты истечения срока годности продуктов pitanelutyan периода: 75%, 1-2 года, по меньшей мере, 2/3, 2 года или более pitanelutyan термина товаров для товаров pitanelutyan срока по крайней мере, 15 месяцев. Наличие сертификатов качества</t>
  </si>
  <si>
    <t>ЭКГ бумаги. Размеры: 215 мм * 280 мм.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</si>
  <si>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>коробка</t>
  </si>
  <si>
    <t>18G эпидуральная коллекция</t>
  </si>
  <si>
    <t>эпидуральная игла G18, tuokhi наконечник Диаметр 1,3 мм в длине. 80 мм, 18 G perifiks эпидуральный катетер выполнен из полиамида, настройки, 045 * 0,85 * 10 perifiksepidural perifiks фильтра шприц, "потери сопротивления", 10 мл шкалы, 3,6,8 маркировки. mkhotse yetughelis ингибируется кольца, изготовленные из полипропилена, и perifiks fiksator</t>
  </si>
  <si>
    <t>Ependorf 2 мл</t>
  </si>
  <si>
    <t>Полипропилен, mikrotsentrifuge 2 мл пробирка, формат 1000 / коробки; CE, IVD и ISO знаки</t>
  </si>
  <si>
    <t>Чаша для пластикового virakaparani</t>
  </si>
  <si>
    <t xml:space="preserve">Чаша для пластикового virakaparani </t>
  </si>
  <si>
    <t>увлажняющее TNM в</t>
  </si>
  <si>
    <t>Пустой объем пузырька 350 мл, 6 PSI давление</t>
  </si>
  <si>
    <t>ТНМ / ИВЛ / педиатрическое устройство цепи, стекло</t>
  </si>
  <si>
    <t>Содержание: 2 части gofreadzev 40 трубки диаметр 10 мм «длинная, 2 шт влага средства хранения данных в чашке, образует параллельную Y- соединителя</t>
  </si>
  <si>
    <t>ТНМ / ИВЛ / бактериальный фильтр</t>
  </si>
  <si>
    <t>Bakteriovirusayin filrr предназначен для фильтрации гидрофобной, что обеспечивает максимальную эффективность фильтрации. Hydrofob фильтр защищает загрязнение воздуха и газа и имеет высокую степень защиты, которая предотвращает проникновение инородных тел.</t>
  </si>
  <si>
    <t xml:space="preserve">бумажные полотенца </t>
  </si>
  <si>
    <t>Размер бумаги 23x25 см, бумага плотностью 20x2 г / k.m.erkshert, V-форма tsalvatsk</t>
  </si>
  <si>
    <t>кислород</t>
  </si>
  <si>
    <t>Медицинский кислород 93-96%, 6 м / м или 40-литровые баллоны mtn.chnshume 150-160 кг / см</t>
  </si>
  <si>
    <t>Кислород kanyula / младенец /</t>
  </si>
  <si>
    <t>Poliolieuretani материал 2m, детская</t>
  </si>
  <si>
    <t>кислород увлажнитель</t>
  </si>
  <si>
    <t xml:space="preserve">кислород увлажнитель </t>
  </si>
  <si>
    <t>Детская кислородная маска</t>
  </si>
  <si>
    <t xml:space="preserve">Дети одноразовые маски, соединительный порт 22 мм, дополнительная труба воздушного потока, в соответствии с международным стандартом ISO, желтого цвета, без латекса </t>
  </si>
  <si>
    <t xml:space="preserve">Взрослая кислородная маска </t>
  </si>
  <si>
    <t xml:space="preserve">Одноразовые маски для взрослых, 22 мм соединительный порт, дополнительный воздушный поток трубы, в соответствии с международным стандартом ISO, желтого цвета, без латекса </t>
  </si>
  <si>
    <t>Среднего размера маски кислорода</t>
  </si>
  <si>
    <t xml:space="preserve">середина взрослых одноразовые маски, 22 мм соединительного порта, дополнительная воздушный поток труба, в соответствии с международным стандартом ISO, желтым цветом, без латекса </t>
  </si>
  <si>
    <t>Бабочка N22 G</t>
  </si>
  <si>
    <t>Бабочка N24 G</t>
  </si>
  <si>
    <t>Katetr бабочки. Игла N24 G: С не гибкой, тонкой прозрачной трубки, не менее 29 см в длину и не более 31 см. Защитный колпачок.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</si>
  <si>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 xml:space="preserve">Анализатор бумаги на 110 мм </t>
  </si>
  <si>
    <t xml:space="preserve">Бумага сонография 110 мм * 20 м </t>
  </si>
  <si>
    <t xml:space="preserve">Paper эхографии стандарт 110 мм * 20 м </t>
  </si>
  <si>
    <t xml:space="preserve">Желе 250г -ultrasonik для исследования </t>
  </si>
  <si>
    <t>Гель УЗИ (ультразвуковой гель). Контейнер, содержащий объем геля не менее 100 мл и не более 300 мл.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</si>
  <si>
    <t xml:space="preserve">бутылка </t>
  </si>
  <si>
    <t xml:space="preserve">Intubatsion трубка манжеты 3,5 FR </t>
  </si>
  <si>
    <t>Манжеты трубки intubatsion, размер, 3,5 Fr, прозрачный поливинилхлорид, мешок низкого давления, antravmatik наконечник, замок Люэра и шприцы Luer-Lock предназначен. Формат- ПК.</t>
  </si>
  <si>
    <t xml:space="preserve">Intubatsion трубка манжетами 5 FR </t>
  </si>
  <si>
    <t xml:space="preserve">Манжеты для труб Intubatsion, размер и Nazal Fr5,0 Intubatsion трубка для пероральной интубации. Прозрачный складной прочный, неинвазивный дистальный наконечник, Мерфи наличие слота, rentgenokontrast линия, высокий объем низкого давления манжеты. Proksimal сектор является съемным РАЗЪЕМ 15M: Заметки, производитель, внутренний (ИД) 5,0 внешний (OD) Наличие 6,7 диаметра. размер 5,0
</t>
  </si>
  <si>
    <t xml:space="preserve">Intubatsion трубка манжетами 5.5 FR </t>
  </si>
  <si>
    <t>Intubatsion трубка для пероральной интубации и Nazal. Прозрачный складной прочный, неинвазивный дистальный наконечник, Мерфи наличие слота, rentgenokontrast линия, высокий объем низкого давления манжеты. Proksimal сектор является съемным СОЕДИНИТЕЛЬ 15M: Заметки, производитель, внутренний (ID) 5,5 внешний (OD) Наличие 7,3 диаметра. размер 5,5</t>
  </si>
  <si>
    <t xml:space="preserve">Intubatsion трубка манжетами 6 FR </t>
  </si>
  <si>
    <t>Манжеты трубки intubatsion, размер, 6Fr, прозрачный поливинилхлорид, мешок низкого давления, antravmatik наконечник, замок Люэра и Luer-Lock шприцев предназначены. Формат- ПК.</t>
  </si>
  <si>
    <t xml:space="preserve">Intubatsion трубка манжетами 6.5 FR </t>
  </si>
  <si>
    <t>Манжеты трубки intubatsion, размер, 6.5Fr, прозрачный поливинилхлорид, мешок низкого давления, antravmatik наконечник, замок Люэра и Luer-Lock шприцев предназначены. Формат- ПК.</t>
  </si>
  <si>
    <t xml:space="preserve">Intubatsion трубка манжетами 7 FR </t>
  </si>
  <si>
    <t>Манжеты трубки intubatsion, размер, 7Fr, прозрачный поливинилхлорид, мешок низкого давления, antravmatik наконечник, замок Люэра и Luer-Lock шприцев предназначены. Формат- ПК.</t>
  </si>
  <si>
    <t xml:space="preserve">Intubatsion трубка манжеты 7.5 FR </t>
  </si>
  <si>
    <t>Манжеты трубки intubatsion, размер, 7.5Fr, прозрачный поливинилхлорид, мешок низкого давления, antravmatik наконечник, замок Люэра и Luer-Lock шприцев предназначены. Формат- ПК.</t>
  </si>
  <si>
    <t>8 FR труб манжетами инкубатор</t>
  </si>
  <si>
    <t>Манжеты трубки intubatsion, размер, 8 Fr, прозрачный поливинилхлорид, мешок низкого давления, antravmatik наконечник, замок Люэра и шприцы Luer-Lock предназначен. Формат- ПК.</t>
  </si>
  <si>
    <t xml:space="preserve">Intubatsion трубка манжетами 8,5 FR </t>
  </si>
  <si>
    <t>Манжеты трубки intubatsion, размер, 8.5Fr, прозрачный поливинилхлорид, мешок низкого давления, antravmatik наконечник, замок Люэра и Luer-Lock шприцев предназначены. Формат- ПК.</t>
  </si>
  <si>
    <t>Intubatsion трубы без гильзы 8,5 FR</t>
  </si>
  <si>
    <t xml:space="preserve">Intubatsion трубка без втулки 3 FR </t>
  </si>
  <si>
    <t xml:space="preserve">Intubatsion трубка без манжеты, размера и Nazal 3.0 Intubatsion трубки для пероральной интубации. Прозрачный складной прочный, неинвазивный дистальный наконечник, Мерфи наличие слота, rentgenokontrast линии. Proksimal сектор является съемным РАЗЪЕМ 15M: Заметки, производитель, внутренний (ИД) 3,0 внешней (ОД) 4,0 диаметральной доступность. размер 3,0
</t>
  </si>
  <si>
    <t xml:space="preserve">Intubatsion трубка без втулки 3.5 FR </t>
  </si>
  <si>
    <t xml:space="preserve">Intubatsion трубка без манжеты, размер 3.5 для Intubatsion трубки и Nazal InTube` полости рта интубации. Прозрачный складной прочный, неинвазивный дистальный наконечник, Мерфи наличие слота, rentgenokontrast линии. Proksimal сектор является съемным РАЗЪЕМ 15M: Заметки, производитель, внутренний (ИД) 3,5 внешний (ОП) Наличие 4,7 диаметра. размер 3,5
</t>
  </si>
  <si>
    <t xml:space="preserve">Intubatsion трубка без втулки 4 FR </t>
  </si>
  <si>
    <t xml:space="preserve">Intubatsion трубка без манжеты, размера и Nazal 4.0 Intubatsion трубки InTube` для пероральной интубации. Прозрачный складной прочный, неинвазивный дистальный наконечник, Мерфи наличие слота, rentgenokontrast линии. Proksimal сектор является съемным СОЕДИНИТЕЛЬ 15M: Заметки, производитель, внутренний (ID) 4,0 внешних (OD) 5,3 диаметральной доступность. Размер: 4,0
</t>
  </si>
  <si>
    <t xml:space="preserve">Intubatsion трубы без гильзы 4,5 FR </t>
  </si>
  <si>
    <t xml:space="preserve">Intubatsion трубка без манжеты, размера и Nazal 4.5 Intubatsion трубки InTube` для пероральной интубации. Прозрачный складной прочный, неинвазивный дистальный наконечник, Мерфи наличие слота, rentgenokontrast линии. Proksimal сектор является съемным СОЕДИНИТЕЛЬ 15M: Заметки, производитель, внутренний (ID) 4,5 внешних (OD) 6,0 диаметральной доступность. размер 4.5
</t>
  </si>
  <si>
    <t>Intubatsion трубка без втулки 5 FR</t>
  </si>
  <si>
    <t>intubatsion трубка без манжеты, размер, 5Fr, прозрачного поливинилхлорида, antravmatik наконечником, Формат- ПК. все</t>
  </si>
  <si>
    <t>Intubatsion трубы без гильзы 5,5 FR</t>
  </si>
  <si>
    <t xml:space="preserve">intubatsion трубка без манжеты, размер, 5.5Fr, прозрачного поливинилхлорида, antravmatik наконечником, Формат- ПК. </t>
  </si>
  <si>
    <t>Intubatsion трубка без втулки 6 FR</t>
  </si>
  <si>
    <t xml:space="preserve">intubatsion трубка без манжеты, размера, 6 Fr, прозрачного поливинилхлорида, antravmatik наконечника, Формат- ПК. </t>
  </si>
  <si>
    <t>Intubatsion трубы без гильзы 6,5 FR</t>
  </si>
  <si>
    <t xml:space="preserve">intubatsion трубка без манжеты, размер, 6.5Fr, прозрачного поливинилхлорида, antravmatik наконечником, Формат- ПК. </t>
  </si>
  <si>
    <t>Intubatsion трубка без втулки 7 FR</t>
  </si>
  <si>
    <t xml:space="preserve">intubatsion трубка без манжеты, размер, 7Fr, прозрачного поливинилхлорида, antravmatik наконечником, Формат- ПК. </t>
  </si>
  <si>
    <t>Intubatsion трубы без гильзы 7,5FR</t>
  </si>
  <si>
    <t xml:space="preserve">intubatsion трубка без манжеты, размер, 7.5Fr, прозрачного поливинилхлорида, antravmatik наконечником, Формат- ПК. </t>
  </si>
  <si>
    <t>yerkaratsutsich трубка Intubatsion</t>
  </si>
  <si>
    <t>Inf. вкус. фильтруют, TB. игла</t>
  </si>
  <si>
    <t>Инфузионные инфузии hamakarg.filtrov. Asegh- 21G / Система впрыска лекарственного средства / остаточный выдача срок годности до 1 года в течение периода, по меньшей мере, 75% товаров с pitanelutyan 1-2 лет, по меньшей мере, 2/3, 2-летний срок для товаров pitanelutyan по крайней мере, еще 15 месяцев для срока товаров pitanelutyan. Наличие сертификатов качества</t>
  </si>
  <si>
    <t>Inf. система</t>
  </si>
  <si>
    <t>Inf. вкус. Браун (ссылка на товарный знак, указанному в отделении интенсивной терапии производства фирмы Brown и устройства работают только с инфузионной системы Brown)</t>
  </si>
  <si>
    <t xml:space="preserve">Халат одноразового использования </t>
  </si>
  <si>
    <t>Халат одноразовая (бумага), плотность не менее 32 г / м 2, практические манжеты, kapiche, размера талии, L или XL, в соответствии с требованиями заказчика. Цвет в соответствии с требованием заказчика. Там должны быть новыми, неиспользованными. Хэндовера это должно быть, по крайней мере 70% от истечения срока.</t>
  </si>
  <si>
    <t xml:space="preserve">Ручная щетка-офф </t>
  </si>
  <si>
    <t>5 см x7,5 см щетка, маленькие и плотные пластиковые щетина 1,5 см длиной, прикрепленные к задней стороне губки очень высокого качества, толщиной 2,5 см, асептический пакет, пакет из жесткой пластмассы yeghungmakrich. Lateksazerts, предназначенный для хирургического мытья рук.</t>
  </si>
  <si>
    <t>Tsatskapaki 24 * 50</t>
  </si>
  <si>
    <t>Tsatskapaki 24 * 24</t>
  </si>
  <si>
    <t xml:space="preserve">скотч </t>
  </si>
  <si>
    <t xml:space="preserve">Katetr кормления Н6 </t>
  </si>
  <si>
    <t>Katetr вскармливание N8</t>
  </si>
  <si>
    <t>Katetr кормления N10</t>
  </si>
  <si>
    <t>Katetr кормления N12</t>
  </si>
  <si>
    <t>Желудок зонд. Изменение размера `12FR размер. Дата передачи оставшихся 75% до не менее 1 года, 1-2 года, по крайней мере, 15 месяцев, по меньшей мере, 2/3, более 2-х лет pitanelutyan термина товаров для товаров pitanelutyan термина для товаров pitanelutyan срока: сертификаты качества: ISO13485 или ГОСТ Р ИСО 13485 или эквивалент</t>
  </si>
  <si>
    <t>Katetr кормления N14</t>
  </si>
  <si>
    <t>Katetr кормления N16</t>
  </si>
  <si>
    <t>Katetr fole N10</t>
  </si>
  <si>
    <t>Katetr гибкий силикон или резиновое покрытие, Падение вильчатый. Размеры `N10: С не гибкой, тонкой прозрачной трубки, не менее 29 см в длину и не более 31 см. Защитный колпачок. Дата передачи оставшихся 75% до не менее 1 года, 1-2 года, по крайней мере, 15 месяцев, по меньшей мере, 2/3, более 2-х лет pitanelutyan термина товаров для товаров pitanelutyan термина для товаров pitanelutyan срока: сертификаты качества: ISO13485 или ГОСТ Р ИСО 13485 или эквивалент.</t>
  </si>
  <si>
    <t>Katetr fole N12</t>
  </si>
  <si>
    <t>Katetr гибкий силикон или резиновое покрытие, Падение вильчатый. Размеры `N12: С не гибкой, тонкой прозрачной трубки, не менее 29 см в длину и не более 31 см. Защитный колпачок.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</si>
  <si>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Katetr fole N14</t>
  </si>
  <si>
    <t>Katetr гибкий силикон или резиновое покрытие, Падение вильчатый. Размеры `N14: С не гибкой, тонкой прозрачной трубки, не менее 29 см в длину и не более 31 см. Защитный колпачок.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</si>
  <si>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Katetr fole N16</t>
  </si>
  <si>
    <t>Katetr гибкий силикон или резиновое покрытие, Падение вильчатый. Размеры `N16: С не гибкой, тонкой прозрачной трубки, не менее 29 см в длину и не более 31 см. Защитный колпачок. Дата передачи оставшихся 75% до не менее 1 года, 1-2 года, по крайней мере, 15 месяцев, по меньшей мере, 2/3, более 2-х лет pitanelutyan термина товаров для товаров pitanelutyan термина для товаров pitanelutyan срока: сертификаты качества: ISO13485 или ГОСТ Р ИСО 13485 или эквивалент.</t>
  </si>
  <si>
    <t>Katetr fole N18</t>
  </si>
  <si>
    <t>Katetr гибкий силикон или резиновое покрытие, Падение вильчатый. Размеры `N18: С не гибкой, тонкой прозрачной трубки, не менее 29 см в длину и не более 31 см. Защитный колпачок. Дата передачи оставшихся 75% до не менее 1 года, 1-2 года, по крайней мере, 15 месяцев, по меньшей мере, 2/3, более 2-х лет pitanelutyan термина товаров для товаров pitanelutyan термина для товаров pitanelutyan срока: сертификаты качества: ISO13485 или ГОСТ Р ИСО 13485 или эквивалент.</t>
  </si>
  <si>
    <t>Katetr fole Н6</t>
  </si>
  <si>
    <t>Katetr гибкий силикон или резиновое покрытие, Падение вильчатый. Размеры `N6: С не гибкой, тонкой прозрачной трубки, не менее 29 см в длину и не более 31 см. Защитный колпачок.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</si>
  <si>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Katetr fole N8</t>
  </si>
  <si>
    <t>Katetr гибкий силикон или резиновое покрытие, Падение вильчатый. Размеры `N8: С не гибкой, тонкой прозрачной трубки, не менее 29 см в длину и не более 31 см. Защитный колпачок.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</si>
  <si>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 xml:space="preserve">Аспирируйте Н6 Katetr </t>
  </si>
  <si>
    <t>Katetr стремление. `размеры размера 6Fr.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</si>
  <si>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Отберите N8 Katetr</t>
  </si>
  <si>
    <t>Katetr стремление. `размеры размера 8Fr.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</si>
  <si>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Отберите N10 Katetr</t>
  </si>
  <si>
    <t>Katetr стремление. `размеры размера 10FR.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</si>
  <si>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Отберите N12 Katetr</t>
  </si>
  <si>
    <t>Katetr стремление. `размеры размера 12FR.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</si>
  <si>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Отберите N14 Katetr</t>
  </si>
  <si>
    <t>Katetr стремление. `размеры размера 14Fr.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</si>
  <si>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Отберите N16 Katetr</t>
  </si>
  <si>
    <t>Katetr стремление. `размеры размера 16Fr.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</si>
  <si>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Отберите N18 Katetr</t>
  </si>
  <si>
    <t>Katetr стремление. `размеры размера 18Fr.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</si>
  <si>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Katetr вены N14</t>
  </si>
  <si>
    <t>Katetr вены N16</t>
  </si>
  <si>
    <t>BBraun G 16 или венозный катетер наконечник hamarzhekAtravmatik, гигиеническая инъекция LuerLok порт установлен на tevkneri, изготовлен из полиуретана, иностранный 1,3 Диаметра мм, длина 45 мм, скорость потока 96 мл / сек.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</t>
  </si>
  <si>
    <t>Katetr вены N18</t>
  </si>
  <si>
    <t>Неинвазивный венозный кончик катетера или эквивалент BBraun G 18, гигиенический LuerLok порт впрыска устанавливается на tevkneri, изготовлен из полиуретана, внешняя Диаметр 1,7 мм, длина 50 мм, скорость потока 196 мл / с.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`ISO13485 сертификаты качества или ГОСТ Р ИСО 13485 или эквивалент.</t>
  </si>
  <si>
    <t>Katetr вены N20</t>
  </si>
  <si>
    <t>Katetr вены N22</t>
  </si>
  <si>
    <t>Katetr вены N24</t>
  </si>
  <si>
    <t>КОС-220 в kapilyar мкл</t>
  </si>
  <si>
    <t xml:space="preserve">Kurafiks </t>
  </si>
  <si>
    <t>9x6sm катетер фиксация гипс, кросс перспектива, центральная абсорбирующая прокладка. Изготовлено из полиэстера, внутренний poliakrila линии слоя, гипоаллергенный, «дышащий», chpokvogh промокания. индивидуальная, стерильная упаковка.</t>
  </si>
  <si>
    <t xml:space="preserve">колба с длинным горлом </t>
  </si>
  <si>
    <t xml:space="preserve">Строительный раствор аптека N 3 </t>
  </si>
  <si>
    <t>Hemakon мешки двойной</t>
  </si>
  <si>
    <t>Соединение вакуумной трубы для хранения донорской крови мешка, yerkkomponent, стерильного содержания, CPDA-1 hakakoagulyant Объема: 450 мл / 300 мл Упаковки, каждый в отдельной упаковке для хранения, +10 ... 30 C Сертификаты, ISO9001, ISO13485, GMP, CE годность, по истечении срока подачи по меньшей мере 70%</t>
  </si>
  <si>
    <t>Tsayradir устал от большого размера. Формат- ПК, доставляя срок действия составляет 2/3 существования, наличие товарного знака. Обычные nshannere- «держать в сухом месте.»</t>
  </si>
  <si>
    <t>Зеркало гинекологическое сингл</t>
  </si>
  <si>
    <t>Гинекологические зеркала для одноразового использования. Она состоит из peghkerits / верхний, нижний / рабочее окно / Окно / fiksatorits / kremayler / ручка. Размеры L, M, S, по меньшей мере, 75% проходной балл на оставшийся срок до 1 года срок годности pitanelutyan товаров, 1- по крайней мере, 2 года, 15 месяцев, по меньшей мере, 2/3, более 2-х лет pitanelutyan термин товары для товаров pitanelutyan срок. Наличие сертификатов качества</t>
  </si>
  <si>
    <t xml:space="preserve">гемостатическая губка </t>
  </si>
  <si>
    <t xml:space="preserve">бумажная лента </t>
  </si>
  <si>
    <t>Лента бумажная 3 * 5</t>
  </si>
  <si>
    <t>Кровь chshman измерительный прибор / тонометр /</t>
  </si>
  <si>
    <t>Бикс большого размера</t>
  </si>
  <si>
    <t>Biks среднего размера</t>
  </si>
  <si>
    <t>Hasakachap стена</t>
  </si>
  <si>
    <t xml:space="preserve">Hasakachap </t>
  </si>
  <si>
    <t>19G эпидуральная коллекция</t>
  </si>
  <si>
    <t>эпидуральная игла G19, tuokhi наконечник Диаметр 1,3 мм в длине. 80 мм, 18 G perifiks эпидуральный катетер выполнен из полиамида, настройки, 045 * 0,85 * 10 perifiksepidural perifiks фильтра шприц, "потери сопротивления", 10 мл шкалы, 3,6,8 маркировки. mkhotse yetughelis ингибируется кольца, изготовленные из полипропилена, и perifiks fiksator</t>
  </si>
  <si>
    <t>Бабочка N21 G</t>
  </si>
  <si>
    <t>Бабочка N23 G</t>
  </si>
  <si>
    <t xml:space="preserve">Intubatsion трубка манжетами 4 FR </t>
  </si>
  <si>
    <t>Манжеты трубки intubatsion, размер, 4 Fr, прозрачный поливинилхлорид, мешок низкого давления, antravmatik наконечник, замок Люэра и шприцы Luer-Lock предназначен. Формат- ПК.</t>
  </si>
  <si>
    <t>Манжеты трубки intubatsion, размер, 4,5 Fr, прозрачный поливинилхлорид, мешок низкого давления, antravmatik наконечник, замок Люэра и шприцы Luer-Lock предназначен. Формат- ПК.</t>
  </si>
  <si>
    <t xml:space="preserve">Intubatsion трубки манжеты 4,5 FR </t>
  </si>
  <si>
    <t>Intubatsion трубы без гильзы 8FR</t>
  </si>
  <si>
    <t xml:space="preserve">intubatsion трубка без манжеты, размер, 8Fr, прозрачного поливинилхлорида, antravmatik наконечником, Формат- ПК. </t>
  </si>
  <si>
    <t>Tsatskapaki 22 * ​​22</t>
  </si>
  <si>
    <t>Размеры: 1,9 * 7, 2: медицинский пластырь для наружного применения. Изготовлены из воска, парафина. Santavik или эквивалент.</t>
  </si>
  <si>
    <t xml:space="preserve">Стекло, плоский с 1000 мл </t>
  </si>
  <si>
    <t>Вкладыш дыхательные, мешки APL клапана и 0,5 л / 2122 /</t>
  </si>
  <si>
    <t>Вкладыш дыхательные, мешки APL клапана и 0,5 л / 2124 /</t>
  </si>
  <si>
    <t xml:space="preserve">Tsayradir изнемогал </t>
  </si>
  <si>
    <t xml:space="preserve">Игла нерва блокада </t>
  </si>
  <si>
    <t xml:space="preserve">эпидуральная игла </t>
  </si>
  <si>
    <t>Perikan, 20 * 2, 50 см или эквивалент</t>
  </si>
  <si>
    <t>Perikan, 22 * ​​2, 50 см или эквивалент</t>
  </si>
  <si>
    <t>Бикс малого размера</t>
  </si>
  <si>
    <t>Кардио-камера лента tokografiayi</t>
  </si>
  <si>
    <t>Кардио-камера лента tokografiayi</t>
  </si>
  <si>
    <t>защитные очки</t>
  </si>
  <si>
    <t>спинальная игла</t>
  </si>
  <si>
    <t>Спинной иглы 25G</t>
  </si>
  <si>
    <t>Gvedeli odamugh деньги N1</t>
  </si>
  <si>
    <t>Gvedeli odamugh деньги N2</t>
  </si>
  <si>
    <t>Gvedeli odamugh деньги N3</t>
  </si>
  <si>
    <t>Gvedeli odamugh деньги N4</t>
  </si>
  <si>
    <t>Gvedeli odamugh деньги N5</t>
  </si>
  <si>
    <t xml:space="preserve">маска Nazal </t>
  </si>
  <si>
    <t>ПДСП ПОТОК S или эквивалентный</t>
  </si>
  <si>
    <t>ПДСП ПОТОК М или эквивалент</t>
  </si>
  <si>
    <t>ПДСП ПОТОК л или эквивалент</t>
  </si>
  <si>
    <t>ПДСП ПОТОК XL или эквивалент</t>
  </si>
  <si>
    <t>подушка кислородная</t>
  </si>
  <si>
    <t>20 л кислорода подушки</t>
  </si>
  <si>
    <t>Лайнер дыхательная</t>
  </si>
  <si>
    <t xml:space="preserve">Подложка 110 см дыхательных </t>
  </si>
  <si>
    <t xml:space="preserve">Вкладыш респираторных 150 см </t>
  </si>
  <si>
    <t>Чаша эмали для определения группы Rh</t>
  </si>
  <si>
    <t>ЭКГ бумага 110 * 140 * 150 мм;</t>
  </si>
  <si>
    <t xml:space="preserve"> бумага ЭКГ * 215 мм 280 мм</t>
  </si>
  <si>
    <t>Автоматический универсальный 5-50mkl</t>
  </si>
  <si>
    <t>Автоматический универсальный 1-200 мкл</t>
  </si>
  <si>
    <t>ØÇ³ÝóáõÕ³ÛÇÝ ³íïáÙ³ï katotsich ÷ á ÷ áË³Ï³Ý Í³í³Éáí 5-50 UIE akhtahanvogh üÇñÙ³ÛÇÝ Ýß³ÝÇ ³éÏ³ÛáõÃÛáõÝÁ Мобайл »ñïÇýÇÏ³ï: ISO 9001, ISO 8655: Включить сертификат калибровки</t>
  </si>
  <si>
    <t>ØÇ³ÝóáõÕ³ÛÇÝ ³íïáÙ³ï katotsich ÷ á ÷ áË³Ï³Ý Í³í³Éáí 1-5 UIE akhtahanvogh üáñÙ³ïÁ: 1-5 К. Э. ф. üÇñÙ³ÛÇÝ Ýß³ÝÇ ³éÏ³ÛáõÃÛáõÝÁ Мобайл »ñïÇýÇÏ³ï: ISO 9001, ISO 8655: Включить сертификат калибровки</t>
  </si>
  <si>
    <t>ØÇ³ÝóáõÕ³ÛÇÝ ³íïáÙ³ï katotsich ÷ á ÷ áË³Ï³Ý Í³í³Éáí 1-200ÙÏÉ akhtahanvogh üÇñÙ³ÛÇÝ Ýß³ÝÇ ³éÏ³ÛáõÃÛáõÝÁ Мобайл »ñïÇýÇÏ³ï: ISO 9001, ISO 8655: Включить сертификат калибровки</t>
  </si>
  <si>
    <t>ØÇ³ÝóáõÕ³ÛÇÝ ³íïáÙ³ï katotsich ÷ á ÷ áË³Ï³Ý Í³í³Éáí 100-1000 UIE akhtahanvogh üÇñÙ³ÛÇÝ Ýß³ÝÇ ³éÏ³ÛáõÃÛáõÝÁ Мобайл »ñïÇýÇÏ³ï: ISO 9001, ISO 8655: Включить сертификат калибровки</t>
  </si>
  <si>
    <t>Автоматические наконечники 10-200</t>
  </si>
  <si>
    <t>гинекологический сбор</t>
  </si>
  <si>
    <t xml:space="preserve">ориентировочная цена </t>
  </si>
  <si>
    <t>сумма</t>
  </si>
  <si>
    <t>2020 Стиль</t>
  </si>
  <si>
    <t>Ажар дыхательной цепи, в соответствии с классификацией TNM Mapleson C и рука замены вкладыша 0,5 литровый мешок, регулируемое давление Ограничительный клапан предназначен для, предварительно. Пациент углового разъем 22 \ М / 15F, люэровского porrti доступность, не теряя замок герметичную \ К / tsordich для подачи свежего состава газовой смеси. 1,8 м, диаметр 10 мм Материал нет, пропилен, полиэтилен, эластомеры, не содержит latks</t>
  </si>
  <si>
    <t>Koagulometri клеток / TECO Coatron М1 /</t>
  </si>
  <si>
    <t>ТЕКО Coatron M1 клетки при условии, что модель koagulometri: üÇñÙ³ÛÇ Ýß³ÝÇ ³éÏ³ÛáõÃÛáõÝÁ: ISO 9001 и ISO 13485 сертификатов доступность. Для диагностики in vitro только: или эквивалент</t>
  </si>
  <si>
    <t>Клетки, предназначенные для TECO Coatron X модели koagulometri: üÇñÙ³ÛÇ Ýß³ÝÇ ³éÏ³ÛáõÃÛáõÝÁ: ISO 9001 и ISO 13485 сертификатов доступность. Для диагностики in vitro только: или эквивалент</t>
  </si>
  <si>
    <t xml:space="preserve">Koagulometri клеток / TECO Coatron Х / </t>
  </si>
  <si>
    <t xml:space="preserve">25 мл мерный цилиндр, стеклянные элементы </t>
  </si>
  <si>
    <t xml:space="preserve">Omniplast 2 * 5 </t>
  </si>
  <si>
    <t>Ambui мешок 0,5л</t>
  </si>
  <si>
    <t>Ambui мешок 2 л</t>
  </si>
  <si>
    <t>Ambui мешок 0,5л</t>
  </si>
  <si>
    <t>Эластичный бинт 5 * 10</t>
  </si>
  <si>
    <t>Intubatsion трубки yerkaratsutsich 3521000 или эквивалент</t>
  </si>
  <si>
    <t xml:space="preserve">yerkaratsutsich Intubatsion трубку или 3534000 </t>
  </si>
  <si>
    <t>Скотч 2 * 5</t>
  </si>
  <si>
    <t xml:space="preserve">вакуумная игла </t>
  </si>
  <si>
    <t>Вакуумная система для принятия иглы крови, стерильные, размер, 21Gx1 1/2: Хранение: + 15-25 градусов тепла. Формат: 1 шт вакуумная игла. Упаковка, вакуумная игла коробка 100 или эквивалент. наличие сертификата качества / s требуется. Если это применимо срок годности, доступность продукта требуется для подачи по меньшей мере 70% с точки зрения удобства.</t>
  </si>
  <si>
    <t>Ambui мешок 3 л</t>
  </si>
  <si>
    <t>Ambui мешок 2 л</t>
  </si>
  <si>
    <r>
      <t>ультразвук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надзор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и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elektranyardakhtanichi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помощь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нервное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осада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для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при условии</t>
    </r>
    <r>
      <rPr>
        <sz val="6"/>
        <color theme="1"/>
        <rFont val="Calibri"/>
        <family val="2"/>
        <charset val="204"/>
      </rPr>
      <t xml:space="preserve">, 20G </t>
    </r>
    <r>
      <rPr>
        <sz val="6"/>
        <color theme="1"/>
        <rFont val="Sylfaen"/>
        <family val="1"/>
        <charset val="204"/>
      </rPr>
      <t>калибр</t>
    </r>
    <r>
      <rPr>
        <sz val="6"/>
        <color theme="1"/>
        <rFont val="Calibri"/>
        <family val="2"/>
        <charset val="204"/>
      </rPr>
      <t xml:space="preserve">100 </t>
    </r>
    <r>
      <rPr>
        <sz val="6"/>
        <color theme="1"/>
        <rFont val="Sylfaen"/>
        <family val="1"/>
        <charset val="204"/>
      </rPr>
      <t>мм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по</t>
    </r>
    <r>
      <rPr>
        <sz val="6"/>
        <color theme="1"/>
        <rFont val="Calibri"/>
        <family val="2"/>
        <charset val="204"/>
      </rPr>
      <t xml:space="preserve"> SonoPlex </t>
    </r>
    <r>
      <rPr>
        <sz val="6"/>
        <color theme="1"/>
        <rFont val="Sylfaen"/>
        <family val="1"/>
        <charset val="204"/>
      </rPr>
      <t>игла</t>
    </r>
    <r>
      <rPr>
        <sz val="6"/>
        <color theme="1"/>
        <rFont val="Calibri"/>
        <family val="2"/>
        <charset val="204"/>
      </rPr>
      <t xml:space="preserve">, Nanoline </t>
    </r>
    <r>
      <rPr>
        <sz val="6"/>
        <color theme="1"/>
        <rFont val="Sylfaen"/>
        <family val="1"/>
        <charset val="204"/>
      </rPr>
      <t>покрытие</t>
    </r>
    <r>
      <rPr>
        <sz val="6"/>
        <color theme="1"/>
        <rFont val="Calibri"/>
        <family val="2"/>
        <charset val="204"/>
      </rPr>
      <t xml:space="preserve">«Краеугольный камень» </t>
    </r>
    <r>
      <rPr>
        <sz val="6"/>
        <color theme="1"/>
        <rFont val="Sylfaen"/>
        <family val="1"/>
        <charset val="204"/>
      </rPr>
      <t>reflektornerov</t>
    </r>
    <r>
      <rPr>
        <sz val="6"/>
        <color theme="1"/>
        <rFont val="Calibri"/>
        <family val="2"/>
        <charset val="204"/>
      </rPr>
      <t xml:space="preserve">, </t>
    </r>
    <r>
      <rPr>
        <sz val="6"/>
        <color theme="1"/>
        <rFont val="Sylfaen"/>
        <family val="1"/>
        <charset val="204"/>
      </rPr>
      <t>elektranyardakhtanichi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переключение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коннекторы или эквивалент. Формат-часть. Там должны быть новыми, неиспользованными.</t>
    </r>
  </si>
  <si>
    <r>
      <t>ультразвук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надзор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и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elektranyardakhtanichi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помощь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нервное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осада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для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при условии</t>
    </r>
    <r>
      <rPr>
        <sz val="6"/>
        <color theme="1"/>
        <rFont val="Calibri"/>
        <family val="2"/>
        <charset val="204"/>
      </rPr>
      <t xml:space="preserve">, 22G </t>
    </r>
    <r>
      <rPr>
        <sz val="6"/>
        <color theme="1"/>
        <rFont val="Sylfaen"/>
        <family val="1"/>
        <charset val="204"/>
      </rPr>
      <t>калибр</t>
    </r>
    <r>
      <rPr>
        <sz val="6"/>
        <color theme="1"/>
        <rFont val="Calibri"/>
        <family val="2"/>
        <charset val="204"/>
      </rPr>
      <t xml:space="preserve">50 </t>
    </r>
    <r>
      <rPr>
        <sz val="6"/>
        <color theme="1"/>
        <rFont val="Sylfaen"/>
        <family val="1"/>
        <charset val="204"/>
      </rPr>
      <t>мм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по</t>
    </r>
    <r>
      <rPr>
        <sz val="6"/>
        <color theme="1"/>
        <rFont val="Calibri"/>
        <family val="2"/>
        <charset val="204"/>
      </rPr>
      <t xml:space="preserve"> SonoPlex </t>
    </r>
    <r>
      <rPr>
        <sz val="6"/>
        <color theme="1"/>
        <rFont val="Sylfaen"/>
        <family val="1"/>
        <charset val="204"/>
      </rPr>
      <t>игла</t>
    </r>
    <r>
      <rPr>
        <sz val="6"/>
        <color theme="1"/>
        <rFont val="Calibri"/>
        <family val="2"/>
        <charset val="204"/>
      </rPr>
      <t xml:space="preserve">, Nanoline </t>
    </r>
    <r>
      <rPr>
        <sz val="6"/>
        <color theme="1"/>
        <rFont val="Sylfaen"/>
        <family val="1"/>
        <charset val="204"/>
      </rPr>
      <t>покрытие</t>
    </r>
    <r>
      <rPr>
        <sz val="6"/>
        <color theme="1"/>
        <rFont val="Calibri"/>
        <family val="2"/>
        <charset val="204"/>
      </rPr>
      <t xml:space="preserve">«Краеугольный камень» </t>
    </r>
    <r>
      <rPr>
        <sz val="6"/>
        <color theme="1"/>
        <rFont val="Sylfaen"/>
        <family val="1"/>
        <charset val="204"/>
      </rPr>
      <t>reflektornerov</t>
    </r>
    <r>
      <rPr>
        <sz val="6"/>
        <color theme="1"/>
        <rFont val="Calibri"/>
        <family val="2"/>
        <charset val="204"/>
      </rPr>
      <t xml:space="preserve">, </t>
    </r>
    <r>
      <rPr>
        <sz val="6"/>
        <color theme="1"/>
        <rFont val="Sylfaen"/>
        <family val="1"/>
        <charset val="204"/>
      </rPr>
      <t>elektranyardakhtanichi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переключение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коннекторы или эквивалент. Формат-часть. Там должны быть новыми, неиспользованными.</t>
    </r>
  </si>
  <si>
    <r>
      <t>Бактериологическая лаборатория предназначена для автоматического измерения жидкости. объем 10-200</t>
    </r>
    <r>
      <rPr>
        <sz val="6"/>
        <rFont val="Sylfaen"/>
        <family val="1"/>
        <charset val="204"/>
      </rPr>
      <t>МКЛ. Цвет: желтый.</t>
    </r>
    <r>
      <rPr>
        <sz val="6"/>
        <color rgb="FF000000"/>
        <rFont val="Sylfaen"/>
        <family val="1"/>
        <charset val="204"/>
      </rPr>
      <t>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  </r>
  </si>
  <si>
    <r>
      <t>Предназначен для бактериологической лаборатории жидкостной магистрали</t>
    </r>
    <r>
      <rPr>
        <sz val="6"/>
        <rFont val="Sylfaen"/>
        <family val="1"/>
        <charset val="204"/>
      </rPr>
      <t xml:space="preserve"> 10-100mkl H.</t>
    </r>
    <r>
      <rPr>
        <sz val="6"/>
        <color rgb="FF000000"/>
        <rFont val="Sylfaen"/>
        <family val="1"/>
        <charset val="204"/>
      </rPr>
      <t>andznelu дата истечения срока действия остаточный срок до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  </r>
  </si>
  <si>
    <r>
      <t>вручную</t>
    </r>
    <r>
      <rPr>
        <sz val="6"/>
        <color rgb="FF000000"/>
        <rFont val="Calibri"/>
        <family val="2"/>
        <charset val="204"/>
      </rPr>
      <t xml:space="preserve"> , </t>
    </r>
    <r>
      <rPr>
        <sz val="6"/>
        <color rgb="FF000000"/>
        <rFont val="Sylfaen"/>
        <family val="1"/>
        <charset val="204"/>
      </rPr>
      <t>стетоскоп</t>
    </r>
    <r>
      <rPr>
        <sz val="6"/>
        <color rgb="FF000000"/>
        <rFont val="Calibri"/>
        <family val="2"/>
        <charset val="204"/>
      </rPr>
      <t>,</t>
    </r>
  </si>
  <si>
    <r>
      <t>металл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множественный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использование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нержавеющий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сплав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при условии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инструменты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patraganeri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автоклав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дезинфекция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для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крупные, 32 см</t>
    </r>
  </si>
  <si>
    <r>
      <t>металл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множественный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использование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нержавеющий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сплав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при условии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инструменты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patraganeri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автоклав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дезинфекция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для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большой, нефильтрованное</t>
    </r>
  </si>
  <si>
    <r>
      <t>металл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множественный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использование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нержавеющий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сплав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при условии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инструменты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patraganeri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автоклав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дезинфекция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для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малые 20 см, нефильтрованный</t>
    </r>
  </si>
  <si>
    <r>
      <t>металл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множественный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использование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нержавеющий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сплав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при условии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инструменты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patraganeri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автоклав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дезинфекция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для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Небольшой 20 см</t>
    </r>
  </si>
  <si>
    <r>
      <t>металл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множественный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использование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нержавеющий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сплав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при условии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инструменты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patraganeri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автоклав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дезинфекция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для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Средняя 26 см</t>
    </r>
  </si>
  <si>
    <r>
      <t>Бандаж или стерильный. размеры</t>
    </r>
    <r>
      <rPr>
        <sz val="6"/>
        <color rgb="FFFF0000"/>
        <rFont val="Sylfaen"/>
        <family val="1"/>
        <charset val="204"/>
      </rPr>
      <t xml:space="preserve">5 м х10 см, плотность, 32 ± 2 г / м 2. </t>
    </r>
    <r>
      <rPr>
        <sz val="6"/>
        <color rgb="FF000000"/>
        <rFont val="Sylfaen"/>
        <family val="1"/>
        <charset val="204"/>
      </rPr>
      <t>,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  </r>
  </si>
  <si>
    <r>
      <t>Бандаж или стерильный. размеры</t>
    </r>
    <r>
      <rPr>
        <sz val="6"/>
        <color rgb="FFFF0000"/>
        <rFont val="Sylfaen"/>
        <family val="1"/>
        <charset val="204"/>
      </rPr>
      <t xml:space="preserve">7 м х14 см, плотность, 32 ± 2 г / м 2. </t>
    </r>
    <r>
      <rPr>
        <sz val="6"/>
        <color rgb="FF000000"/>
        <rFont val="Sylfaen"/>
        <family val="1"/>
        <charset val="204"/>
      </rPr>
      <t>,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  </r>
  </si>
  <si>
    <r>
      <t>Гипсовая повязка. размеры:</t>
    </r>
    <r>
      <rPr>
        <sz val="6"/>
        <color rgb="FFFF0000"/>
        <rFont val="Sylfaen"/>
        <family val="1"/>
        <charset val="204"/>
      </rPr>
      <t xml:space="preserve"> 3 м х20 см </t>
    </r>
    <r>
      <rPr>
        <sz val="6"/>
        <color rgb="FF000000"/>
        <rFont val="Sylfaen"/>
        <family val="1"/>
        <charset val="204"/>
      </rPr>
      <t>, 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  </r>
  </si>
  <si>
    <r>
      <t>Бинт, эластичный. Размеры: не менее</t>
    </r>
    <r>
      <rPr>
        <sz val="6"/>
        <color rgb="FFFF0000"/>
        <rFont val="Sylfaen"/>
        <family val="1"/>
        <charset val="204"/>
      </rPr>
      <t xml:space="preserve"> 5 м х10 см </t>
    </r>
    <r>
      <rPr>
        <sz val="6"/>
        <color rgb="FF000000"/>
        <rFont val="Sylfaen"/>
        <family val="1"/>
        <charset val="204"/>
      </rPr>
      <t>Датой передачи остаточным сроком погашения до 1 года pitanelutyan продуктов, по крайней мере, 75%, по меньшей мере, 15 месяцев в течение как минимум 1-2 лет: 2/3, более 2-х лет pitanelutyan термин товары для товаров pitanelutyan срок. Наличие сертификатов качества</t>
    </r>
  </si>
  <si>
    <r>
      <t>Katetr бабочки. игла</t>
    </r>
    <r>
      <rPr>
        <sz val="6"/>
        <rFont val="Sylfaen"/>
        <family val="1"/>
        <charset val="204"/>
      </rPr>
      <t>21 G</t>
    </r>
    <r>
      <rPr>
        <sz val="6"/>
        <color rgb="FF000000"/>
        <rFont val="Sylfaen"/>
        <family val="1"/>
        <charset val="204"/>
      </rPr>
      <t>, С не гибкой, тонкой прозрачной трубки, не менее 29 см в длину и не более 31 см. Защитный колпачок. Дата передачи оставшихся 75% до не менее 1 года, 1-2 года, по крайней мере, 15 месяцев, по меньшей мере, 2/3, более 2-х лет pitanelutyan термина товаров для товаров pitanelutyan термина для товаров pitanelutyan срока: сертификаты качества: ISO13485 или ГОСТ Р ИСО 13485 или эквивалент.</t>
    </r>
  </si>
  <si>
    <r>
      <t>Katetr бабочки. игла</t>
    </r>
    <r>
      <rPr>
        <sz val="6"/>
        <rFont val="Sylfaen"/>
        <family val="1"/>
        <charset val="204"/>
      </rPr>
      <t>22 G</t>
    </r>
    <r>
      <rPr>
        <sz val="6"/>
        <color rgb="FF000000"/>
        <rFont val="Sylfaen"/>
        <family val="1"/>
        <charset val="204"/>
      </rPr>
      <t>, С не гибкой, тонкой прозрачной трубки, не менее 29 см в длину и не более 31 см. Защитный колпачок. Дата передачи оставшихся 75% до не менее 1 года, 1-2 года, по крайней мере, 15 месяцев, по меньшей мере, 2/3, более 2-х лет pitanelutyan термина товаров для товаров pitanelutyan термина для товаров pitanelutyan срока: сертификаты качества: ISO13485 или ГОСТ Р ИСО 13485 или эквивалент.</t>
    </r>
  </si>
  <si>
    <r>
      <t>Katetr бабочки. игла</t>
    </r>
    <r>
      <rPr>
        <sz val="6"/>
        <rFont val="Sylfaen"/>
        <family val="1"/>
        <charset val="204"/>
      </rPr>
      <t>23 G</t>
    </r>
    <r>
      <rPr>
        <sz val="6"/>
        <color rgb="FF000000"/>
        <rFont val="Sylfaen"/>
        <family val="1"/>
        <charset val="204"/>
      </rPr>
      <t>, С не гибкой, тонкой прозрачной трубки, не менее 29 см в длину и не более 31 см. Защитный колпачок. Дата передачи оставшихся 75% до не менее 1 года, 1-2 года, по крайней мере, 15 месяцев, по меньшей мере, 2/3, более 2-х лет pitanelutyan термина товаров для товаров pitanelutyan термина для товаров pitanelutyan срока: сертификаты качества: ISO13485 или ГОСТ Р ИСО 13485 или эквивалент.</t>
    </r>
  </si>
  <si>
    <r>
      <t>Tsatskapaki 24 * 50 упаковка, картонные коробки, ГОСТ 6672- 75: Наличие товарного знака нарушается.</t>
    </r>
    <r>
      <rPr>
        <sz val="6"/>
        <color rgb="FF000000"/>
        <rFont val="Calibri"/>
        <family val="2"/>
        <charset val="204"/>
      </rPr>
      <t xml:space="preserve"> </t>
    </r>
  </si>
  <si>
    <r>
      <t>Tsatskapaki 24 * 24 упаковка, картонные коробки, ГОСТ 6672- 75: Наличие товарного знака нарушаются.</t>
    </r>
    <r>
      <rPr>
        <sz val="6"/>
        <color rgb="FF000000"/>
        <rFont val="Calibri"/>
        <family val="2"/>
        <charset val="204"/>
      </rPr>
      <t xml:space="preserve"> </t>
    </r>
  </si>
  <si>
    <r>
      <t>Tsatskapaki 22 * ​​22 упаковка, картонные коробки, ГОСТ 6672- 75: Наличие товарного знака нарушается.</t>
    </r>
    <r>
      <rPr>
        <sz val="6"/>
        <color rgb="FF000000"/>
        <rFont val="Calibri"/>
        <family val="2"/>
        <charset val="204"/>
      </rPr>
      <t xml:space="preserve"> </t>
    </r>
  </si>
  <si>
    <r>
      <t>Katetr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кормление</t>
    </r>
    <r>
      <rPr>
        <sz val="6"/>
        <color rgb="FF000000"/>
        <rFont val="Calibri"/>
        <family val="2"/>
        <charset val="204"/>
      </rPr>
      <t xml:space="preserve"> N6, </t>
    </r>
    <r>
      <rPr>
        <sz val="6"/>
        <color rgb="FF000000"/>
        <rFont val="Sylfaen"/>
        <family val="1"/>
        <charset val="204"/>
      </rPr>
      <t>прямой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эквивалент</t>
    </r>
    <r>
      <rPr>
        <sz val="6"/>
        <color rgb="FF000000"/>
        <rFont val="Calibri"/>
        <family val="2"/>
        <charset val="204"/>
      </rPr>
      <t xml:space="preserve"> </t>
    </r>
  </si>
  <si>
    <r>
      <t>Katetr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кормление</t>
    </r>
    <r>
      <rPr>
        <sz val="6"/>
        <color rgb="FF000000"/>
        <rFont val="Calibri"/>
        <family val="2"/>
        <charset val="204"/>
      </rPr>
      <t xml:space="preserve"> N8, </t>
    </r>
    <r>
      <rPr>
        <sz val="6"/>
        <color rgb="FF000000"/>
        <rFont val="Sylfaen"/>
        <family val="1"/>
        <charset val="204"/>
      </rPr>
      <t>прямой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эквивалент</t>
    </r>
  </si>
  <si>
    <r>
      <t>Katetr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кормление</t>
    </r>
    <r>
      <rPr>
        <sz val="6"/>
        <color rgb="FF000000"/>
        <rFont val="Calibri"/>
        <family val="2"/>
        <charset val="204"/>
      </rPr>
      <t xml:space="preserve"> N10, </t>
    </r>
    <r>
      <rPr>
        <sz val="6"/>
        <color rgb="FF000000"/>
        <rFont val="Sylfaen"/>
        <family val="1"/>
        <charset val="204"/>
      </rPr>
      <t>прямой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эквивалент</t>
    </r>
  </si>
  <si>
    <r>
      <t>Katetr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кормление</t>
    </r>
    <r>
      <rPr>
        <sz val="6"/>
        <color rgb="FF000000"/>
        <rFont val="Calibri"/>
        <family val="2"/>
        <charset val="204"/>
      </rPr>
      <t xml:space="preserve"> N14, </t>
    </r>
    <r>
      <rPr>
        <sz val="6"/>
        <color rgb="FF000000"/>
        <rFont val="Sylfaen"/>
        <family val="1"/>
        <charset val="204"/>
      </rPr>
      <t>прямой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эквивалент</t>
    </r>
  </si>
  <si>
    <r>
      <t>Katetr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кормление</t>
    </r>
    <r>
      <rPr>
        <sz val="6"/>
        <color rgb="FF000000"/>
        <rFont val="Calibri"/>
        <family val="2"/>
        <charset val="204"/>
      </rPr>
      <t xml:space="preserve"> N16, </t>
    </r>
    <r>
      <rPr>
        <sz val="6"/>
        <color rgb="FF000000"/>
        <rFont val="Sylfaen"/>
        <family val="1"/>
        <charset val="204"/>
      </rPr>
      <t>прямой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эквивалент</t>
    </r>
  </si>
  <si>
    <r>
      <t>Katetr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венозный</t>
    </r>
    <r>
      <rPr>
        <sz val="6"/>
        <color rgb="FF000000"/>
        <rFont val="Calibri"/>
        <family val="2"/>
        <charset val="204"/>
      </rPr>
      <t>14 G: Формат- ПК, доставляя срок действия составляет 2/3 существования, наличие товарного знака. Обычные nshannere- «держать в сухом месте.»</t>
    </r>
  </si>
  <si>
    <r>
      <t>Katetr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венозный</t>
    </r>
    <r>
      <rPr>
        <sz val="6"/>
        <color rgb="FF000000"/>
        <rFont val="Calibri"/>
        <family val="2"/>
        <charset val="204"/>
      </rPr>
      <t>20 G: Формат- ПК, доставляя срок действия составляет 2/3 существования, наличие товарного знака. Обычные nshannere- «держать в сухом месте.»</t>
    </r>
  </si>
  <si>
    <r>
      <t>Katetr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венозный</t>
    </r>
    <r>
      <rPr>
        <sz val="6"/>
        <color rgb="FF000000"/>
        <rFont val="Calibri"/>
        <family val="2"/>
        <charset val="204"/>
      </rPr>
      <t>22 G: Формат- ПК, обеспечивая истечение периода 2/3 существования, наличие товарного знака. Обычные nshannere- «держать в сухом месте.»</t>
    </r>
  </si>
  <si>
    <r>
      <t>Katetr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венозный</t>
    </r>
    <r>
      <rPr>
        <sz val="6"/>
        <color rgb="FF000000"/>
        <rFont val="Calibri"/>
        <family val="2"/>
        <charset val="204"/>
      </rPr>
      <t>24 G: Формат- ПК, доставляя срок действия составляет 2/3 существования, наличие товарного знака. Обычные nshannere- «держать в сухом месте.»</t>
    </r>
  </si>
  <si>
    <r>
      <t>гепарин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содержащий</t>
    </r>
    <r>
      <rPr>
        <sz val="6"/>
        <color rgb="FF000000"/>
        <rFont val="Calibri"/>
        <family val="2"/>
        <charset val="204"/>
        <scheme val="minor"/>
      </rPr>
      <t xml:space="preserve"> 220</t>
    </r>
    <r>
      <rPr>
        <sz val="6"/>
        <color rgb="FF000000"/>
        <rFont val="Sylfaen"/>
        <family val="1"/>
        <charset val="204"/>
      </rPr>
      <t>мКЛ</t>
    </r>
    <r>
      <rPr>
        <sz val="6"/>
        <color rgb="FF000000"/>
        <rFont val="Calibri"/>
        <family val="2"/>
        <charset val="204"/>
        <scheme val="minor"/>
      </rPr>
      <t>-</t>
    </r>
    <r>
      <rPr>
        <sz val="6"/>
        <color rgb="FF000000"/>
        <rFont val="Sylfaen"/>
        <family val="1"/>
        <charset val="204"/>
      </rPr>
      <t>долго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стекловидный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kapilyar</t>
    </r>
    <r>
      <rPr>
        <sz val="6"/>
        <color rgb="FF000000"/>
        <rFont val="Calibri"/>
        <family val="2"/>
        <charset val="204"/>
        <scheme val="minor"/>
      </rPr>
      <t xml:space="preserve">, </t>
    </r>
    <r>
      <rPr>
        <sz val="6"/>
        <color rgb="FF000000"/>
        <rFont val="Sylfaen"/>
        <family val="1"/>
        <charset val="204"/>
      </rPr>
      <t>размер</t>
    </r>
    <r>
      <rPr>
        <sz val="6"/>
        <color rgb="FF000000"/>
        <rFont val="Calibri"/>
        <family val="2"/>
        <charset val="204"/>
        <scheme val="minor"/>
      </rPr>
      <t xml:space="preserve"> 4 * 250 </t>
    </r>
    <r>
      <rPr>
        <sz val="6"/>
        <color rgb="FF000000"/>
        <rFont val="Sylfaen"/>
        <family val="1"/>
        <charset val="204"/>
      </rPr>
      <t>часть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Kapilyarnere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является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находятся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закрытое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горшок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хранение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температура</t>
    </r>
    <r>
      <rPr>
        <sz val="6"/>
        <color rgb="FF000000"/>
        <rFont val="Calibri"/>
        <family val="2"/>
        <charset val="204"/>
        <scheme val="minor"/>
      </rPr>
      <t xml:space="preserve"> 15-30 C</t>
    </r>
  </si>
  <si>
    <r>
      <rPr>
        <sz val="6"/>
        <color rgb="FF000000"/>
        <rFont val="Sylfaen"/>
        <family val="1"/>
        <charset val="204"/>
      </rPr>
      <t>Вкладыш дыхательный, АПЗ клапан, 0,5-литровый мешок открытого дыхательная цепь, руководство по TNM. Kontur- резерв 0,5 л мешок, регулируемый предохранительный клапан для nakhatesvats, ребенок. Пациент угловой разъем, 22М / 15F, Luer замок Порти наличие герметичная «не потерять» замок. Гнездо для подачи свежего состава газовой смеси. 1,8 м, диаметр 10 мм. Материал, пропилен, полиэтилен, эластомеры, не содержит латекс.</t>
    </r>
    <r>
      <rPr>
        <u/>
        <sz val="6"/>
        <color rgb="FF000000"/>
        <rFont val="Sylfaen"/>
        <family val="1"/>
        <charset val="204"/>
      </rPr>
      <t xml:space="preserve">
</t>
    </r>
  </si>
  <si>
    <r>
      <t>Chtsalvogh</t>
    </r>
    <r>
      <rPr>
        <sz val="6"/>
        <color rgb="FF000000"/>
        <rFont val="Calibri"/>
        <family val="2"/>
        <charset val="204"/>
      </rPr>
      <t xml:space="preserve"> , </t>
    </r>
    <r>
      <rPr>
        <sz val="6"/>
        <color rgb="FF000000"/>
        <rFont val="Sylfaen"/>
        <family val="1"/>
        <charset val="204"/>
      </rPr>
      <t>chtrjvogh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yerizashert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в</t>
    </r>
    <r>
      <rPr>
        <sz val="6"/>
        <color rgb="FF000000"/>
        <rFont val="Calibri"/>
        <family val="2"/>
        <charset val="204"/>
      </rPr>
      <t xml:space="preserve"> 2 </t>
    </r>
    <r>
      <rPr>
        <sz val="6"/>
        <color rgb="FF000000"/>
        <rFont val="Sylfaen"/>
        <family val="1"/>
        <charset val="204"/>
      </rPr>
      <t>м</t>
    </r>
  </si>
  <si>
    <r>
      <t>металл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hasakachap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в</t>
    </r>
    <r>
      <rPr>
        <sz val="6"/>
        <color rgb="FF000000"/>
        <rFont val="Calibri"/>
        <family val="2"/>
        <charset val="204"/>
      </rPr>
      <t xml:space="preserve"> 250 </t>
    </r>
    <r>
      <rPr>
        <sz val="6"/>
        <color rgb="FF000000"/>
        <rFont val="Sylfaen"/>
        <family val="1"/>
        <charset val="204"/>
      </rPr>
      <t>высота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высота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измерение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возможность</t>
    </r>
  </si>
  <si>
    <r>
      <t>Фарфоровая ступка, размер 90</t>
    </r>
    <r>
      <rPr>
        <sz val="6"/>
        <color rgb="FF000000"/>
        <rFont val="Calibri"/>
        <family val="2"/>
        <charset val="204"/>
      </rPr>
      <t>±</t>
    </r>
    <r>
      <rPr>
        <sz val="6"/>
        <color rgb="FF000000"/>
        <rFont val="Sylfaen"/>
        <family val="1"/>
        <charset val="204"/>
      </rPr>
      <t>3</t>
    </r>
  </si>
  <si>
    <r>
      <t>кровоостанавливающий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губка</t>
    </r>
    <r>
      <rPr>
        <sz val="6"/>
        <color rgb="FF000000"/>
        <rFont val="Calibri"/>
        <family val="2"/>
        <charset val="204"/>
      </rPr>
      <t xml:space="preserve"> / Surgispon / рассасывающееся гелеобразование Spong гемостатических или эквивалент</t>
    </r>
  </si>
  <si>
    <t xml:space="preserve">Иглы для вакуумной трубки </t>
  </si>
  <si>
    <t>Игла предназначена для вакуумной трубки. Формат: толщина 0,8 мм, длина 38 мм 100 шт / коробка или другой завод упаковка, стерильное одноразовое hatsastsagrer качества. Производитель сертификации контроля качества (ISO 13485, ISO 9001): Поставка времени необходимо ввести входящую в комплект партии vorsaki и сертификат стерилизации. Проходной балл составляет 75% от срока годности доступности. Наличие товарного знака на упаковке завода.</t>
  </si>
  <si>
    <t>достаточные средства для реализации контракта предусматривает график платежей устанавливаются в дополнительных соглашениях **</t>
  </si>
  <si>
    <t xml:space="preserve">intubatsion трубка без манжеты, размер, 8,5Fr, прозрачного поливинилхлорида, antravmatik наконечником, Формат- ПК. </t>
  </si>
  <si>
    <t>Приложение № 1</t>
  </si>
  <si>
    <t xml:space="preserve">18.12.2019 г.заключенному   </t>
  </si>
  <si>
    <t>к договору под кодом САМЦ- ЗЦПТ-20/2</t>
  </si>
  <si>
    <t>Общие условия:</t>
  </si>
  <si>
    <t>ПОКУПАТЕЛЬ</t>
  </si>
  <si>
    <t>/подпись/</t>
  </si>
  <si>
    <t>М. П.</t>
  </si>
  <si>
    <t>ПРОДАВЕЦ</t>
  </si>
  <si>
    <t>__________________________</t>
  </si>
  <si>
    <t>АО МЦ»Сурб Аствацамайр"
г. Ереван Ереван, Арташисян 46/1
&lt;&lt;Акба кредит Агрекол банк&gt;&gt;
п/п -220095140228000
ИНН - 02235034                                                                                                                  ________________________________</t>
  </si>
  <si>
    <t>Вместе с ссылками на товарный знак, производитель, модель или код, использованных в характеристиках, понимать и слова «или эквивалент».
           Сроки доставки и количество. В рамках контракта доставка товара осуществляется к 2020 году. В течение года по фактическим заказам. Поставка первой партии товара (или его части) не может быть запрошен раньше 20 календарных дней с даты вступления в силу договора, если Продавец  не согласен на более короткий срок. После поставки должны быть осуществлены в соответствии с фактическими заказами не позднее 5 рабочих дней.
        Предписанные количества в зависимости от фактической потребности   можег быть не  заказан  заказчиком полностью  и договор будет  считатся завершенным к концу расчетного года.
   Поставляемый товар должен быть в заводской упаковке, срок годности должен составлять не менее 75% от общего срока /если применим/ . Доставка товаров - перевозка грузов, выгрузка и транспортировка до соответствующего склада заказчика, осуществляется  силами и ресурсами исполнителя.:Ереван,Арташисян 46/1</t>
  </si>
  <si>
    <t>маскa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</si>
</sst>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6"/>
      <color rgb="FF000000"/>
      <name val="Sylfaen"/>
      <family val="1"/>
      <charset val="204"/>
    </font>
    <font>
      <sz val="6"/>
      <name val="Sylfaen"/>
      <family val="1"/>
      <charset val="204"/>
    </font>
    <font>
      <sz val="6"/>
      <color theme="1"/>
      <name val="Sylfaen"/>
      <family val="1"/>
      <charset val="204"/>
    </font>
    <font>
      <sz val="6"/>
      <color theme="1"/>
      <name val="Calibri"/>
      <family val="2"/>
      <charset val="204"/>
    </font>
    <font>
      <sz val="6"/>
      <color theme="1"/>
      <name val="Calibri"/>
      <family val="2"/>
      <scheme val="minor"/>
    </font>
    <font>
      <sz val="6"/>
      <color rgb="FF000000"/>
      <name val="Arial Armenian"/>
      <family val="2"/>
    </font>
    <font>
      <sz val="6"/>
      <color rgb="FF000000"/>
      <name val="Calibri"/>
      <family val="2"/>
      <charset val="204"/>
    </font>
    <font>
      <sz val="6"/>
      <color rgb="FFFF0000"/>
      <name val="Sylfaen"/>
      <family val="1"/>
      <charset val="204"/>
    </font>
    <font>
      <sz val="6"/>
      <color rgb="FF000000"/>
      <name val="Calibri"/>
      <family val="2"/>
      <charset val="204"/>
      <scheme val="minor"/>
    </font>
    <font>
      <u/>
      <sz val="6"/>
      <color rgb="FF000000"/>
      <name val="Sylfaen"/>
      <family val="1"/>
      <charset val="204"/>
    </font>
    <font>
      <sz val="8"/>
      <name val="Calibri"/>
      <family val="2"/>
      <charset val="204"/>
      <scheme val="minor"/>
    </font>
    <font>
      <sz val="10"/>
      <name val="Arial Unicode"/>
      <family val="2"/>
      <charset val="204"/>
    </font>
    <font>
      <b/>
      <sz val="9"/>
      <color theme="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2" fillId="0" borderId="0"/>
  </cellStyleXfs>
  <cellXfs count="52">
    <xf numFmtId="0" fontId="0" fillId="0" borderId="0" xfId="0"/>
    <xf numFmtId="0" fontId="5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/>
    </xf>
    <xf numFmtId="0" fontId="1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5" fillId="0" borderId="0" xfId="0" applyFont="1"/>
    <xf numFmtId="0" fontId="2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2" fillId="5" borderId="2" xfId="3" applyFont="1" applyFill="1" applyBorder="1" applyAlignment="1">
      <alignment horizontal="center" vertical="center" wrapText="1"/>
    </xf>
    <xf numFmtId="0" fontId="22" fillId="5" borderId="3" xfId="3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2" fillId="5" borderId="5" xfId="3" applyFont="1" applyFill="1" applyBorder="1" applyAlignment="1">
      <alignment horizontal="center" vertical="center" wrapText="1"/>
    </xf>
    <xf numFmtId="0" fontId="22" fillId="5" borderId="0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/>
    </xf>
    <xf numFmtId="0" fontId="21" fillId="0" borderId="2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</cellXfs>
  <cellStyles count="5">
    <cellStyle name="40% - Accent4" xfId="2" builtinId="43"/>
    <cellStyle name="Bad" xfId="1" builtinId="27"/>
    <cellStyle name="Normal" xfId="0" builtinId="0"/>
    <cellStyle name="Normal 2" xfId="3"/>
    <cellStyle name="Обычн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87"/>
  <sheetViews>
    <sheetView tabSelected="1" topLeftCell="A55" zoomScaleNormal="100" workbookViewId="0">
      <selection activeCell="C66" sqref="C66"/>
    </sheetView>
  </sheetViews>
  <sheetFormatPr defaultRowHeight="15" customHeight="1" x14ac:dyDescent="0.2"/>
  <cols>
    <col min="1" max="1" width="5" style="1" customWidth="1"/>
    <col min="2" max="2" width="7.85546875" style="12" customWidth="1"/>
    <col min="3" max="3" width="47.42578125" style="4" customWidth="1"/>
    <col min="4" max="4" width="48.5703125" style="13" customWidth="1"/>
    <col min="5" max="5" width="19.85546875" style="11" customWidth="1"/>
    <col min="6" max="6" width="22.42578125" style="12" customWidth="1"/>
    <col min="7" max="7" width="14.140625" style="12" customWidth="1"/>
    <col min="8" max="8" width="6.140625" style="12" customWidth="1"/>
    <col min="9" max="9" width="13.85546875" style="10" customWidth="1"/>
    <col min="10" max="10" width="8.42578125" style="11" customWidth="1"/>
    <col min="11" max="11" width="6.140625" style="11" bestFit="1" customWidth="1"/>
    <col min="12" max="12" width="19.7109375" style="11" customWidth="1"/>
    <col min="13" max="13" width="6.140625" style="15" hidden="1" customWidth="1"/>
    <col min="14" max="14" width="0" style="4" hidden="1" customWidth="1"/>
    <col min="15" max="15" width="5.28515625" style="12" hidden="1" customWidth="1"/>
    <col min="16" max="16" width="14.42578125" style="12" hidden="1" customWidth="1"/>
    <col min="17" max="17" width="6.140625" style="4" hidden="1" customWidth="1"/>
    <col min="18" max="18" width="1.85546875" style="4" hidden="1" customWidth="1"/>
    <col min="19" max="19" width="0" style="4" hidden="1" customWidth="1"/>
    <col min="20" max="55" width="9.140625" style="4"/>
    <col min="56" max="16384" width="9.140625" style="1"/>
  </cols>
  <sheetData>
    <row r="1" spans="1:18" s="37" customFormat="1" ht="15" customHeight="1" x14ac:dyDescent="0.2">
      <c r="A1" s="42" t="s">
        <v>353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8" s="37" customFormat="1" ht="15" customHeight="1" x14ac:dyDescent="0.2">
      <c r="A2" s="42" t="s">
        <v>355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8" s="37" customFormat="1" ht="15" customHeight="1" x14ac:dyDescent="0.2">
      <c r="A3" s="42" t="s">
        <v>354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8" ht="12.75" x14ac:dyDescent="0.2">
      <c r="A4" s="43" t="s">
        <v>0</v>
      </c>
      <c r="B4" s="43" t="s">
        <v>1</v>
      </c>
      <c r="C4" s="44" t="s">
        <v>2</v>
      </c>
      <c r="D4" s="45" t="s">
        <v>3</v>
      </c>
      <c r="E4" s="43" t="s">
        <v>4</v>
      </c>
      <c r="F4" s="43" t="s">
        <v>5</v>
      </c>
      <c r="G4" s="43" t="s">
        <v>6</v>
      </c>
      <c r="H4" s="34"/>
      <c r="I4" s="43" t="s">
        <v>7</v>
      </c>
      <c r="J4" s="49" t="s">
        <v>8</v>
      </c>
      <c r="K4" s="50"/>
      <c r="L4" s="51"/>
      <c r="M4" s="48" t="s">
        <v>295</v>
      </c>
      <c r="N4" s="27"/>
      <c r="O4" s="48" t="s">
        <v>293</v>
      </c>
      <c r="P4" s="48" t="s">
        <v>294</v>
      </c>
    </row>
    <row r="5" spans="1:18" ht="67.5" x14ac:dyDescent="0.2">
      <c r="A5" s="43"/>
      <c r="B5" s="43"/>
      <c r="C5" s="44"/>
      <c r="D5" s="45"/>
      <c r="E5" s="43"/>
      <c r="F5" s="43"/>
      <c r="G5" s="43"/>
      <c r="H5" s="34"/>
      <c r="I5" s="43"/>
      <c r="J5" s="18" t="s">
        <v>9</v>
      </c>
      <c r="K5" s="18" t="s">
        <v>10</v>
      </c>
      <c r="L5" s="18" t="s">
        <v>351</v>
      </c>
      <c r="M5" s="48"/>
      <c r="N5" s="27"/>
      <c r="O5" s="48"/>
      <c r="P5" s="48"/>
    </row>
    <row r="6" spans="1:18" ht="22.5" x14ac:dyDescent="0.2">
      <c r="A6" s="9">
        <v>1</v>
      </c>
      <c r="B6" s="9">
        <v>33141211</v>
      </c>
      <c r="C6" s="19" t="s">
        <v>11</v>
      </c>
      <c r="D6" s="20" t="s">
        <v>12</v>
      </c>
      <c r="E6" s="18" t="s">
        <v>13</v>
      </c>
      <c r="F6" s="2"/>
      <c r="G6" s="2"/>
      <c r="H6" s="2">
        <v>12000</v>
      </c>
      <c r="I6" s="2">
        <f>M6</f>
        <v>12000</v>
      </c>
      <c r="J6" s="26" t="s">
        <v>14</v>
      </c>
      <c r="K6" s="9">
        <f>I6</f>
        <v>12000</v>
      </c>
      <c r="L6" s="9"/>
      <c r="M6" s="9">
        <v>12000</v>
      </c>
      <c r="N6" s="9"/>
      <c r="O6" s="9">
        <v>10</v>
      </c>
      <c r="P6" s="9">
        <f>O6*I6</f>
        <v>120000</v>
      </c>
      <c r="Q6" s="4">
        <f>I6-K6+M6</f>
        <v>12000</v>
      </c>
      <c r="R6" s="4">
        <f>I6-Q6</f>
        <v>0</v>
      </c>
    </row>
    <row r="7" spans="1:18" ht="22.5" x14ac:dyDescent="0.2">
      <c r="A7" s="9">
        <v>2</v>
      </c>
      <c r="B7" s="9">
        <v>33141211</v>
      </c>
      <c r="C7" s="19" t="s">
        <v>15</v>
      </c>
      <c r="D7" s="20" t="s">
        <v>16</v>
      </c>
      <c r="E7" s="18" t="s">
        <v>13</v>
      </c>
      <c r="F7" s="2"/>
      <c r="G7" s="2"/>
      <c r="H7" s="2">
        <v>4000</v>
      </c>
      <c r="I7" s="2">
        <f t="shared" ref="I7:I74" si="0">M7</f>
        <v>4000</v>
      </c>
      <c r="J7" s="26" t="s">
        <v>14</v>
      </c>
      <c r="K7" s="9">
        <f t="shared" ref="K7:K74" si="1">I7</f>
        <v>4000</v>
      </c>
      <c r="L7" s="9"/>
      <c r="M7" s="9">
        <v>4000</v>
      </c>
      <c r="N7" s="9"/>
      <c r="O7" s="9">
        <v>10</v>
      </c>
      <c r="P7" s="9">
        <f>O7*I7</f>
        <v>40000</v>
      </c>
      <c r="Q7" s="4">
        <f t="shared" ref="Q7:Q61" si="2">I7-K7+M7</f>
        <v>4000</v>
      </c>
      <c r="R7" s="4">
        <f t="shared" ref="R7:R61" si="3">I7-Q7</f>
        <v>0</v>
      </c>
    </row>
    <row r="8" spans="1:18" s="4" customFormat="1" ht="22.5" x14ac:dyDescent="0.2">
      <c r="A8" s="9">
        <v>3</v>
      </c>
      <c r="B8" s="9">
        <v>33141211</v>
      </c>
      <c r="C8" s="19" t="s">
        <v>17</v>
      </c>
      <c r="D8" s="20" t="s">
        <v>18</v>
      </c>
      <c r="E8" s="18" t="s">
        <v>13</v>
      </c>
      <c r="F8" s="2"/>
      <c r="G8" s="2"/>
      <c r="H8" s="2">
        <v>5000</v>
      </c>
      <c r="I8" s="2">
        <f t="shared" si="0"/>
        <v>5000</v>
      </c>
      <c r="J8" s="26" t="s">
        <v>14</v>
      </c>
      <c r="K8" s="9">
        <f t="shared" si="1"/>
        <v>5000</v>
      </c>
      <c r="L8" s="9"/>
      <c r="M8" s="9">
        <v>5000</v>
      </c>
      <c r="N8" s="9"/>
      <c r="O8" s="9">
        <v>10</v>
      </c>
      <c r="P8" s="9">
        <f t="shared" ref="P8:P61" si="4">O8*I8</f>
        <v>50000</v>
      </c>
      <c r="Q8" s="4">
        <f t="shared" si="2"/>
        <v>5000</v>
      </c>
      <c r="R8" s="4">
        <f t="shared" si="3"/>
        <v>0</v>
      </c>
    </row>
    <row r="9" spans="1:18" ht="22.5" x14ac:dyDescent="0.2">
      <c r="A9" s="9">
        <v>4</v>
      </c>
      <c r="B9" s="9">
        <v>33141211</v>
      </c>
      <c r="C9" s="19" t="s">
        <v>19</v>
      </c>
      <c r="D9" s="20" t="s">
        <v>20</v>
      </c>
      <c r="E9" s="18" t="s">
        <v>13</v>
      </c>
      <c r="F9" s="2"/>
      <c r="G9" s="2"/>
      <c r="H9" s="2">
        <v>600</v>
      </c>
      <c r="I9" s="2">
        <f t="shared" si="0"/>
        <v>600</v>
      </c>
      <c r="J9" s="26" t="s">
        <v>14</v>
      </c>
      <c r="K9" s="9">
        <f t="shared" si="1"/>
        <v>600</v>
      </c>
      <c r="L9" s="9"/>
      <c r="M9" s="9">
        <v>600</v>
      </c>
      <c r="N9" s="9"/>
      <c r="O9" s="9">
        <v>140</v>
      </c>
      <c r="P9" s="9">
        <f t="shared" si="4"/>
        <v>84000</v>
      </c>
      <c r="Q9" s="4">
        <f t="shared" si="2"/>
        <v>600</v>
      </c>
      <c r="R9" s="4">
        <f t="shared" si="3"/>
        <v>0</v>
      </c>
    </row>
    <row r="10" spans="1:18" ht="49.5" x14ac:dyDescent="0.2">
      <c r="A10" s="9">
        <v>5</v>
      </c>
      <c r="B10" s="8" t="s">
        <v>21</v>
      </c>
      <c r="C10" s="19" t="s">
        <v>22</v>
      </c>
      <c r="D10" s="20" t="s">
        <v>23</v>
      </c>
      <c r="E10" s="18" t="s">
        <v>24</v>
      </c>
      <c r="F10" s="2"/>
      <c r="G10" s="2"/>
      <c r="H10" s="2">
        <v>15</v>
      </c>
      <c r="I10" s="2">
        <f t="shared" si="0"/>
        <v>15</v>
      </c>
      <c r="J10" s="26" t="s">
        <v>14</v>
      </c>
      <c r="K10" s="9">
        <f t="shared" si="1"/>
        <v>15</v>
      </c>
      <c r="L10" s="9"/>
      <c r="M10" s="9">
        <v>15</v>
      </c>
      <c r="N10" s="9"/>
      <c r="O10" s="9">
        <v>12600</v>
      </c>
      <c r="P10" s="9">
        <f t="shared" si="4"/>
        <v>189000</v>
      </c>
      <c r="Q10" s="4">
        <f t="shared" si="2"/>
        <v>15</v>
      </c>
      <c r="R10" s="4">
        <f t="shared" si="3"/>
        <v>0</v>
      </c>
    </row>
    <row r="11" spans="1:18" ht="49.5" x14ac:dyDescent="0.2">
      <c r="A11" s="9">
        <v>6</v>
      </c>
      <c r="B11" s="8" t="s">
        <v>25</v>
      </c>
      <c r="C11" s="19" t="s">
        <v>349</v>
      </c>
      <c r="D11" s="20" t="s">
        <v>350</v>
      </c>
      <c r="E11" s="18" t="s">
        <v>24</v>
      </c>
      <c r="F11" s="2"/>
      <c r="G11" s="2"/>
      <c r="H11" s="2">
        <v>25000</v>
      </c>
      <c r="I11" s="2">
        <v>25000</v>
      </c>
      <c r="J11" s="26" t="s">
        <v>14</v>
      </c>
      <c r="K11" s="9">
        <v>25000</v>
      </c>
      <c r="L11" s="9"/>
      <c r="M11" s="9">
        <v>25000</v>
      </c>
      <c r="N11" s="9"/>
      <c r="O11" s="9">
        <v>40</v>
      </c>
      <c r="P11" s="9">
        <f>M11*O11</f>
        <v>1000000</v>
      </c>
    </row>
    <row r="12" spans="1:18" ht="41.25" x14ac:dyDescent="0.2">
      <c r="A12" s="9">
        <v>7</v>
      </c>
      <c r="B12" s="9">
        <v>33141146</v>
      </c>
      <c r="C12" s="19" t="s">
        <v>310</v>
      </c>
      <c r="D12" s="14" t="s">
        <v>311</v>
      </c>
      <c r="E12" s="18" t="s">
        <v>24</v>
      </c>
      <c r="F12" s="2"/>
      <c r="G12" s="2"/>
      <c r="H12" s="2">
        <v>2800</v>
      </c>
      <c r="I12" s="2">
        <v>2800</v>
      </c>
      <c r="J12" s="26" t="s">
        <v>14</v>
      </c>
      <c r="K12" s="9">
        <f t="shared" si="1"/>
        <v>2800</v>
      </c>
      <c r="L12" s="9"/>
      <c r="M12" s="9">
        <v>2800</v>
      </c>
      <c r="N12" s="9"/>
      <c r="O12" s="9">
        <v>18</v>
      </c>
      <c r="P12" s="9">
        <f t="shared" si="4"/>
        <v>50400</v>
      </c>
      <c r="Q12" s="4">
        <f t="shared" si="2"/>
        <v>2800</v>
      </c>
      <c r="R12" s="4">
        <f t="shared" si="3"/>
        <v>0</v>
      </c>
    </row>
    <row r="13" spans="1:18" ht="33" x14ac:dyDescent="0.2">
      <c r="A13" s="9">
        <v>8</v>
      </c>
      <c r="B13" s="8" t="s">
        <v>25</v>
      </c>
      <c r="C13" s="19" t="s">
        <v>26</v>
      </c>
      <c r="D13" s="14" t="s">
        <v>27</v>
      </c>
      <c r="E13" s="18" t="s">
        <v>24</v>
      </c>
      <c r="F13" s="2"/>
      <c r="G13" s="2"/>
      <c r="H13" s="2">
        <v>5000</v>
      </c>
      <c r="I13" s="2">
        <f t="shared" si="0"/>
        <v>5000</v>
      </c>
      <c r="J13" s="26" t="s">
        <v>14</v>
      </c>
      <c r="K13" s="9">
        <f t="shared" si="1"/>
        <v>5000</v>
      </c>
      <c r="L13" s="9"/>
      <c r="M13" s="9">
        <v>5000</v>
      </c>
      <c r="N13" s="9"/>
      <c r="O13" s="9">
        <v>10</v>
      </c>
      <c r="P13" s="9">
        <f t="shared" si="4"/>
        <v>50000</v>
      </c>
      <c r="Q13" s="4">
        <f t="shared" si="2"/>
        <v>5000</v>
      </c>
      <c r="R13" s="4">
        <f t="shared" si="3"/>
        <v>0</v>
      </c>
    </row>
    <row r="14" spans="1:18" ht="33" x14ac:dyDescent="0.2">
      <c r="A14" s="9">
        <v>9</v>
      </c>
      <c r="B14" s="8" t="s">
        <v>25</v>
      </c>
      <c r="C14" s="19" t="s">
        <v>28</v>
      </c>
      <c r="D14" s="14" t="s">
        <v>29</v>
      </c>
      <c r="E14" s="18" t="s">
        <v>24</v>
      </c>
      <c r="F14" s="2"/>
      <c r="G14" s="2"/>
      <c r="H14" s="2">
        <v>25000</v>
      </c>
      <c r="I14" s="2">
        <f t="shared" si="0"/>
        <v>25000</v>
      </c>
      <c r="J14" s="26" t="s">
        <v>14</v>
      </c>
      <c r="K14" s="9">
        <f t="shared" si="1"/>
        <v>25000</v>
      </c>
      <c r="L14" s="9"/>
      <c r="M14" s="9">
        <v>25000</v>
      </c>
      <c r="N14" s="9"/>
      <c r="O14" s="9">
        <v>10</v>
      </c>
      <c r="P14" s="9">
        <f t="shared" si="4"/>
        <v>250000</v>
      </c>
      <c r="Q14" s="4">
        <f t="shared" si="2"/>
        <v>25000</v>
      </c>
      <c r="R14" s="4">
        <f t="shared" si="3"/>
        <v>0</v>
      </c>
    </row>
    <row r="15" spans="1:18" s="4" customFormat="1" ht="33" x14ac:dyDescent="0.2">
      <c r="A15" s="9">
        <v>10</v>
      </c>
      <c r="B15" s="8" t="s">
        <v>25</v>
      </c>
      <c r="C15" s="19" t="s">
        <v>30</v>
      </c>
      <c r="D15" s="14" t="s">
        <v>31</v>
      </c>
      <c r="E15" s="18" t="s">
        <v>24</v>
      </c>
      <c r="F15" s="2"/>
      <c r="G15" s="2"/>
      <c r="H15" s="2">
        <v>200</v>
      </c>
      <c r="I15" s="2">
        <f t="shared" si="0"/>
        <v>200</v>
      </c>
      <c r="J15" s="26" t="s">
        <v>14</v>
      </c>
      <c r="K15" s="9">
        <f t="shared" si="1"/>
        <v>200</v>
      </c>
      <c r="L15" s="9"/>
      <c r="M15" s="9">
        <v>200</v>
      </c>
      <c r="N15" s="9"/>
      <c r="O15" s="9">
        <v>10</v>
      </c>
      <c r="P15" s="9">
        <f t="shared" si="4"/>
        <v>2000</v>
      </c>
      <c r="Q15" s="4">
        <f t="shared" si="2"/>
        <v>200</v>
      </c>
      <c r="R15" s="4">
        <f t="shared" si="3"/>
        <v>0</v>
      </c>
    </row>
    <row r="16" spans="1:18" s="4" customFormat="1" ht="22.5" x14ac:dyDescent="0.2">
      <c r="A16" s="9">
        <v>11</v>
      </c>
      <c r="B16" s="8" t="s">
        <v>25</v>
      </c>
      <c r="C16" s="19" t="s">
        <v>32</v>
      </c>
      <c r="D16" s="14" t="s">
        <v>33</v>
      </c>
      <c r="E16" s="18" t="s">
        <v>24</v>
      </c>
      <c r="F16" s="2"/>
      <c r="G16" s="2"/>
      <c r="H16" s="2">
        <v>25000</v>
      </c>
      <c r="I16" s="2">
        <f t="shared" si="0"/>
        <v>25000</v>
      </c>
      <c r="J16" s="26" t="s">
        <v>14</v>
      </c>
      <c r="K16" s="9">
        <f t="shared" si="1"/>
        <v>25000</v>
      </c>
      <c r="L16" s="9"/>
      <c r="M16" s="9">
        <v>25000</v>
      </c>
      <c r="N16" s="9"/>
      <c r="O16" s="9">
        <v>5</v>
      </c>
      <c r="P16" s="9">
        <f t="shared" si="4"/>
        <v>125000</v>
      </c>
      <c r="Q16" s="4">
        <f t="shared" si="2"/>
        <v>25000</v>
      </c>
      <c r="R16" s="4">
        <f t="shared" si="3"/>
        <v>0</v>
      </c>
    </row>
    <row r="17" spans="1:18" s="4" customFormat="1" ht="33" x14ac:dyDescent="0.2">
      <c r="A17" s="9">
        <v>12</v>
      </c>
      <c r="B17" s="8" t="s">
        <v>25</v>
      </c>
      <c r="C17" s="19" t="s">
        <v>257</v>
      </c>
      <c r="D17" s="14" t="s">
        <v>314</v>
      </c>
      <c r="E17" s="18" t="s">
        <v>13</v>
      </c>
      <c r="F17" s="2"/>
      <c r="G17" s="2"/>
      <c r="H17" s="2">
        <v>30</v>
      </c>
      <c r="I17" s="2">
        <f t="shared" si="0"/>
        <v>30</v>
      </c>
      <c r="J17" s="26" t="s">
        <v>14</v>
      </c>
      <c r="K17" s="9">
        <f t="shared" si="1"/>
        <v>30</v>
      </c>
      <c r="L17" s="9"/>
      <c r="M17" s="9">
        <v>30</v>
      </c>
      <c r="N17" s="9"/>
      <c r="O17" s="9">
        <v>5000</v>
      </c>
      <c r="P17" s="9">
        <f t="shared" si="4"/>
        <v>150000</v>
      </c>
      <c r="Q17" s="4">
        <f t="shared" si="2"/>
        <v>30</v>
      </c>
      <c r="R17" s="4">
        <f t="shared" si="3"/>
        <v>0</v>
      </c>
    </row>
    <row r="18" spans="1:18" s="4" customFormat="1" ht="33" x14ac:dyDescent="0.2">
      <c r="A18" s="9">
        <v>13</v>
      </c>
      <c r="B18" s="8" t="s">
        <v>25</v>
      </c>
      <c r="C18" s="19" t="s">
        <v>257</v>
      </c>
      <c r="D18" s="14" t="s">
        <v>315</v>
      </c>
      <c r="E18" s="18" t="s">
        <v>13</v>
      </c>
      <c r="F18" s="2"/>
      <c r="G18" s="2"/>
      <c r="H18" s="2">
        <v>150</v>
      </c>
      <c r="I18" s="2">
        <f t="shared" si="0"/>
        <v>150</v>
      </c>
      <c r="J18" s="26" t="s">
        <v>14</v>
      </c>
      <c r="K18" s="9">
        <f t="shared" si="1"/>
        <v>150</v>
      </c>
      <c r="L18" s="9"/>
      <c r="M18" s="9">
        <v>150</v>
      </c>
      <c r="N18" s="9"/>
      <c r="O18" s="9">
        <v>5000</v>
      </c>
      <c r="P18" s="9">
        <f t="shared" si="4"/>
        <v>750000</v>
      </c>
      <c r="Q18" s="4">
        <f t="shared" si="2"/>
        <v>150</v>
      </c>
      <c r="R18" s="4">
        <f t="shared" si="3"/>
        <v>0</v>
      </c>
    </row>
    <row r="19" spans="1:18" s="4" customFormat="1" ht="22.5" x14ac:dyDescent="0.2">
      <c r="A19" s="9">
        <v>14</v>
      </c>
      <c r="B19" s="8" t="s">
        <v>25</v>
      </c>
      <c r="C19" s="19" t="s">
        <v>258</v>
      </c>
      <c r="D19" s="14" t="s">
        <v>259</v>
      </c>
      <c r="E19" s="18" t="s">
        <v>13</v>
      </c>
      <c r="F19" s="2"/>
      <c r="G19" s="2"/>
      <c r="H19" s="2">
        <v>30</v>
      </c>
      <c r="I19" s="2">
        <f t="shared" si="0"/>
        <v>30</v>
      </c>
      <c r="J19" s="26" t="s">
        <v>14</v>
      </c>
      <c r="K19" s="9">
        <f t="shared" si="1"/>
        <v>30</v>
      </c>
      <c r="L19" s="9"/>
      <c r="M19" s="9">
        <v>30</v>
      </c>
      <c r="N19" s="9"/>
      <c r="O19" s="9">
        <v>500</v>
      </c>
      <c r="P19" s="9">
        <f t="shared" si="4"/>
        <v>15000</v>
      </c>
      <c r="Q19" s="4">
        <f t="shared" si="2"/>
        <v>30</v>
      </c>
      <c r="R19" s="4">
        <f t="shared" si="3"/>
        <v>0</v>
      </c>
    </row>
    <row r="20" spans="1:18" s="4" customFormat="1" ht="22.5" x14ac:dyDescent="0.2">
      <c r="A20" s="9">
        <v>15</v>
      </c>
      <c r="B20" s="8" t="s">
        <v>25</v>
      </c>
      <c r="C20" s="19" t="s">
        <v>258</v>
      </c>
      <c r="D20" s="14" t="s">
        <v>260</v>
      </c>
      <c r="E20" s="18" t="s">
        <v>13</v>
      </c>
      <c r="F20" s="2"/>
      <c r="G20" s="2"/>
      <c r="H20" s="2">
        <v>50</v>
      </c>
      <c r="I20" s="2">
        <f t="shared" si="0"/>
        <v>50</v>
      </c>
      <c r="J20" s="26" t="s">
        <v>14</v>
      </c>
      <c r="K20" s="9">
        <f t="shared" si="1"/>
        <v>50</v>
      </c>
      <c r="L20" s="9"/>
      <c r="M20" s="9">
        <v>50</v>
      </c>
      <c r="N20" s="9"/>
      <c r="O20" s="9">
        <v>500</v>
      </c>
      <c r="P20" s="9">
        <f t="shared" si="4"/>
        <v>25000</v>
      </c>
      <c r="Q20" s="4">
        <f t="shared" si="2"/>
        <v>50</v>
      </c>
      <c r="R20" s="4">
        <f t="shared" si="3"/>
        <v>0</v>
      </c>
    </row>
    <row r="21" spans="1:18" s="4" customFormat="1" ht="22.5" x14ac:dyDescent="0.2">
      <c r="A21" s="9">
        <v>16</v>
      </c>
      <c r="B21" s="8" t="s">
        <v>25</v>
      </c>
      <c r="C21" s="19" t="s">
        <v>265</v>
      </c>
      <c r="D21" s="20" t="s">
        <v>266</v>
      </c>
      <c r="E21" s="18" t="s">
        <v>13</v>
      </c>
      <c r="F21" s="2"/>
      <c r="G21" s="2"/>
      <c r="H21" s="2">
        <v>100</v>
      </c>
      <c r="I21" s="2">
        <f t="shared" si="0"/>
        <v>100</v>
      </c>
      <c r="J21" s="26" t="s">
        <v>14</v>
      </c>
      <c r="K21" s="9">
        <f t="shared" si="1"/>
        <v>100</v>
      </c>
      <c r="L21" s="9"/>
      <c r="M21" s="9">
        <v>100</v>
      </c>
      <c r="N21" s="9"/>
      <c r="O21" s="9">
        <v>600</v>
      </c>
      <c r="P21" s="9">
        <f t="shared" si="4"/>
        <v>60000</v>
      </c>
      <c r="Q21" s="4">
        <f t="shared" si="2"/>
        <v>100</v>
      </c>
      <c r="R21" s="4">
        <f t="shared" si="3"/>
        <v>0</v>
      </c>
    </row>
    <row r="22" spans="1:18" s="4" customFormat="1" ht="24.75" x14ac:dyDescent="0.2">
      <c r="A22" s="9">
        <v>17</v>
      </c>
      <c r="B22" s="8">
        <v>33140000</v>
      </c>
      <c r="C22" s="19" t="s">
        <v>285</v>
      </c>
      <c r="D22" s="21" t="s">
        <v>287</v>
      </c>
      <c r="E22" s="18" t="s">
        <v>24</v>
      </c>
      <c r="F22" s="2"/>
      <c r="G22" s="2"/>
      <c r="H22" s="2">
        <v>5</v>
      </c>
      <c r="I22" s="2">
        <v>5</v>
      </c>
      <c r="J22" s="26" t="s">
        <v>14</v>
      </c>
      <c r="K22" s="9">
        <f>I22</f>
        <v>5</v>
      </c>
      <c r="L22" s="9"/>
      <c r="M22" s="9">
        <v>5</v>
      </c>
      <c r="N22" s="9"/>
      <c r="O22" s="9">
        <v>17000</v>
      </c>
      <c r="P22" s="9">
        <f t="shared" si="4"/>
        <v>85000</v>
      </c>
      <c r="Q22" s="4">
        <f t="shared" si="2"/>
        <v>5</v>
      </c>
      <c r="R22" s="4">
        <f t="shared" si="3"/>
        <v>0</v>
      </c>
    </row>
    <row r="23" spans="1:18" s="4" customFormat="1" ht="24.75" x14ac:dyDescent="0.2">
      <c r="A23" s="9">
        <v>18</v>
      </c>
      <c r="B23" s="8">
        <v>33140000</v>
      </c>
      <c r="C23" s="19" t="s">
        <v>34</v>
      </c>
      <c r="D23" s="21" t="s">
        <v>288</v>
      </c>
      <c r="E23" s="18" t="s">
        <v>24</v>
      </c>
      <c r="F23" s="2"/>
      <c r="G23" s="2"/>
      <c r="H23" s="2">
        <v>3</v>
      </c>
      <c r="I23" s="2">
        <v>3</v>
      </c>
      <c r="J23" s="26" t="s">
        <v>14</v>
      </c>
      <c r="K23" s="9">
        <f t="shared" ref="K23:K36" si="5">I23</f>
        <v>3</v>
      </c>
      <c r="L23" s="9"/>
      <c r="M23" s="9">
        <v>3</v>
      </c>
      <c r="N23" s="9"/>
      <c r="O23" s="9">
        <v>17000</v>
      </c>
      <c r="P23" s="9">
        <f t="shared" si="4"/>
        <v>51000</v>
      </c>
      <c r="Q23" s="4">
        <f t="shared" si="2"/>
        <v>3</v>
      </c>
      <c r="R23" s="4">
        <f t="shared" si="3"/>
        <v>0</v>
      </c>
    </row>
    <row r="24" spans="1:18" s="4" customFormat="1" ht="24.75" x14ac:dyDescent="0.2">
      <c r="A24" s="9">
        <v>19</v>
      </c>
      <c r="B24" s="8">
        <v>33140000</v>
      </c>
      <c r="C24" s="19" t="s">
        <v>286</v>
      </c>
      <c r="D24" s="21" t="s">
        <v>289</v>
      </c>
      <c r="E24" s="18" t="s">
        <v>93</v>
      </c>
      <c r="F24" s="2"/>
      <c r="G24" s="2"/>
      <c r="H24" s="2">
        <v>5</v>
      </c>
      <c r="I24" s="2">
        <v>5</v>
      </c>
      <c r="J24" s="26" t="s">
        <v>14</v>
      </c>
      <c r="K24" s="9">
        <f t="shared" si="5"/>
        <v>5</v>
      </c>
      <c r="L24" s="9"/>
      <c r="M24" s="9">
        <v>5</v>
      </c>
      <c r="N24" s="9"/>
      <c r="O24" s="9">
        <v>17000</v>
      </c>
      <c r="P24" s="9">
        <f t="shared" si="4"/>
        <v>85000</v>
      </c>
      <c r="Q24" s="4">
        <f t="shared" si="2"/>
        <v>5</v>
      </c>
      <c r="R24" s="4">
        <f t="shared" si="3"/>
        <v>0</v>
      </c>
    </row>
    <row r="25" spans="1:18" s="4" customFormat="1" ht="24.75" x14ac:dyDescent="0.2">
      <c r="A25" s="9">
        <v>20</v>
      </c>
      <c r="B25" s="8">
        <v>33140000</v>
      </c>
      <c r="C25" s="19" t="s">
        <v>35</v>
      </c>
      <c r="D25" s="21" t="s">
        <v>290</v>
      </c>
      <c r="E25" s="18" t="s">
        <v>24</v>
      </c>
      <c r="F25" s="2"/>
      <c r="G25" s="2"/>
      <c r="H25" s="2">
        <v>7</v>
      </c>
      <c r="I25" s="2">
        <v>7</v>
      </c>
      <c r="J25" s="26" t="s">
        <v>14</v>
      </c>
      <c r="K25" s="9">
        <f t="shared" si="5"/>
        <v>7</v>
      </c>
      <c r="L25" s="9"/>
      <c r="M25" s="9">
        <v>7</v>
      </c>
      <c r="N25" s="9"/>
      <c r="O25" s="9">
        <v>17000</v>
      </c>
      <c r="P25" s="9">
        <f t="shared" si="4"/>
        <v>119000</v>
      </c>
      <c r="Q25" s="4">
        <f t="shared" si="2"/>
        <v>7</v>
      </c>
      <c r="R25" s="4">
        <f t="shared" si="3"/>
        <v>0</v>
      </c>
    </row>
    <row r="26" spans="1:18" s="4" customFormat="1" ht="41.25" x14ac:dyDescent="0.2">
      <c r="A26" s="9">
        <v>21</v>
      </c>
      <c r="B26" s="8">
        <v>33140000</v>
      </c>
      <c r="C26" s="19" t="s">
        <v>291</v>
      </c>
      <c r="D26" s="20" t="s">
        <v>316</v>
      </c>
      <c r="E26" s="18" t="s">
        <v>24</v>
      </c>
      <c r="F26" s="9"/>
      <c r="G26" s="2"/>
      <c r="H26" s="2">
        <v>25000</v>
      </c>
      <c r="I26" s="2">
        <v>25000</v>
      </c>
      <c r="J26" s="26" t="s">
        <v>14</v>
      </c>
      <c r="K26" s="9">
        <f t="shared" si="5"/>
        <v>25000</v>
      </c>
      <c r="L26" s="9"/>
      <c r="M26" s="9">
        <v>25000</v>
      </c>
      <c r="N26" s="9"/>
      <c r="O26" s="9">
        <v>5</v>
      </c>
      <c r="P26" s="9">
        <f t="shared" si="4"/>
        <v>125000</v>
      </c>
      <c r="Q26" s="4">
        <f t="shared" si="2"/>
        <v>25000</v>
      </c>
      <c r="R26" s="4">
        <f t="shared" si="3"/>
        <v>0</v>
      </c>
    </row>
    <row r="27" spans="1:18" s="4" customFormat="1" ht="41.25" x14ac:dyDescent="0.2">
      <c r="A27" s="9">
        <v>22</v>
      </c>
      <c r="B27" s="8">
        <v>33140000</v>
      </c>
      <c r="C27" s="19" t="s">
        <v>36</v>
      </c>
      <c r="D27" s="20" t="s">
        <v>317</v>
      </c>
      <c r="E27" s="18" t="s">
        <v>24</v>
      </c>
      <c r="F27" s="9"/>
      <c r="G27" s="2"/>
      <c r="H27" s="2">
        <v>3000</v>
      </c>
      <c r="I27" s="2">
        <v>3000</v>
      </c>
      <c r="J27" s="26" t="s">
        <v>14</v>
      </c>
      <c r="K27" s="9">
        <f t="shared" si="5"/>
        <v>3000</v>
      </c>
      <c r="L27" s="9"/>
      <c r="M27" s="9">
        <v>3000</v>
      </c>
      <c r="N27" s="9"/>
      <c r="O27" s="9">
        <v>5</v>
      </c>
      <c r="P27" s="9">
        <f t="shared" si="4"/>
        <v>15000</v>
      </c>
      <c r="Q27" s="4">
        <f t="shared" si="2"/>
        <v>3000</v>
      </c>
      <c r="R27" s="4">
        <f t="shared" si="3"/>
        <v>0</v>
      </c>
    </row>
    <row r="28" spans="1:18" ht="22.5" x14ac:dyDescent="0.2">
      <c r="A28" s="9">
        <v>23</v>
      </c>
      <c r="B28" s="17">
        <v>33140000</v>
      </c>
      <c r="C28" s="28" t="s">
        <v>236</v>
      </c>
      <c r="D28" s="29" t="s">
        <v>318</v>
      </c>
      <c r="E28" s="6" t="s">
        <v>13</v>
      </c>
      <c r="F28" s="16"/>
      <c r="G28" s="16"/>
      <c r="H28" s="16">
        <v>40</v>
      </c>
      <c r="I28" s="2">
        <f t="shared" ref="I28:I32" si="6">M28</f>
        <v>40</v>
      </c>
      <c r="J28" s="26" t="s">
        <v>14</v>
      </c>
      <c r="K28" s="9">
        <f>I28</f>
        <v>40</v>
      </c>
      <c r="L28" s="9"/>
      <c r="M28" s="9">
        <v>40</v>
      </c>
      <c r="N28" s="9"/>
      <c r="O28" s="9">
        <v>6000</v>
      </c>
      <c r="P28" s="9">
        <f t="shared" ref="P28:P33" si="7">O28*I28</f>
        <v>240000</v>
      </c>
      <c r="Q28" s="4">
        <f t="shared" si="2"/>
        <v>40</v>
      </c>
      <c r="R28" s="4">
        <f t="shared" si="3"/>
        <v>0</v>
      </c>
    </row>
    <row r="29" spans="1:18" s="4" customFormat="1" ht="22.5" x14ac:dyDescent="0.2">
      <c r="A29" s="9">
        <v>24</v>
      </c>
      <c r="B29" s="8">
        <v>33140000</v>
      </c>
      <c r="C29" s="35" t="s">
        <v>237</v>
      </c>
      <c r="D29" s="36" t="s">
        <v>319</v>
      </c>
      <c r="E29" s="34" t="s">
        <v>13</v>
      </c>
      <c r="F29" s="16"/>
      <c r="G29" s="16"/>
      <c r="H29" s="16">
        <v>10</v>
      </c>
      <c r="I29" s="2">
        <f t="shared" si="6"/>
        <v>10</v>
      </c>
      <c r="J29" s="26" t="s">
        <v>14</v>
      </c>
      <c r="K29" s="9">
        <f t="shared" si="5"/>
        <v>10</v>
      </c>
      <c r="L29" s="9"/>
      <c r="M29" s="9">
        <v>10</v>
      </c>
      <c r="N29" s="9"/>
      <c r="O29" s="9">
        <v>11000</v>
      </c>
      <c r="P29" s="9">
        <f t="shared" si="7"/>
        <v>110000</v>
      </c>
      <c r="Q29" s="4">
        <f t="shared" si="2"/>
        <v>10</v>
      </c>
      <c r="R29" s="4">
        <f t="shared" si="3"/>
        <v>0</v>
      </c>
    </row>
    <row r="30" spans="1:18" s="4" customFormat="1" ht="22.5" x14ac:dyDescent="0.2">
      <c r="A30" s="9">
        <v>25</v>
      </c>
      <c r="B30" s="17">
        <v>33140000</v>
      </c>
      <c r="C30" s="35" t="s">
        <v>237</v>
      </c>
      <c r="D30" s="36" t="s">
        <v>320</v>
      </c>
      <c r="E30" s="34" t="s">
        <v>13</v>
      </c>
      <c r="F30" s="16"/>
      <c r="G30" s="16"/>
      <c r="H30" s="16">
        <v>30</v>
      </c>
      <c r="I30" s="2">
        <v>30</v>
      </c>
      <c r="J30" s="26" t="s">
        <v>14</v>
      </c>
      <c r="K30" s="9">
        <f t="shared" si="5"/>
        <v>30</v>
      </c>
      <c r="L30" s="9"/>
      <c r="M30" s="9">
        <v>30</v>
      </c>
      <c r="N30" s="9"/>
      <c r="O30" s="9">
        <v>10000</v>
      </c>
      <c r="P30" s="9">
        <f t="shared" si="7"/>
        <v>300000</v>
      </c>
      <c r="Q30" s="4">
        <f t="shared" si="2"/>
        <v>30</v>
      </c>
      <c r="R30" s="4">
        <f t="shared" si="3"/>
        <v>0</v>
      </c>
    </row>
    <row r="31" spans="1:18" s="4" customFormat="1" ht="22.5" x14ac:dyDescent="0.2">
      <c r="A31" s="9">
        <v>26</v>
      </c>
      <c r="B31" s="8">
        <v>33140000</v>
      </c>
      <c r="C31" s="35" t="s">
        <v>261</v>
      </c>
      <c r="D31" s="36" t="s">
        <v>321</v>
      </c>
      <c r="E31" s="34" t="s">
        <v>13</v>
      </c>
      <c r="F31" s="16"/>
      <c r="G31" s="16"/>
      <c r="H31" s="16">
        <v>17</v>
      </c>
      <c r="I31" s="2">
        <v>17</v>
      </c>
      <c r="J31" s="26" t="s">
        <v>14</v>
      </c>
      <c r="K31" s="9">
        <f t="shared" si="5"/>
        <v>17</v>
      </c>
      <c r="L31" s="9"/>
      <c r="M31" s="9">
        <v>17</v>
      </c>
      <c r="N31" s="9"/>
      <c r="O31" s="9">
        <v>9000</v>
      </c>
      <c r="P31" s="9">
        <f t="shared" si="7"/>
        <v>153000</v>
      </c>
      <c r="Q31" s="4">
        <f t="shared" si="2"/>
        <v>17</v>
      </c>
      <c r="R31" s="4">
        <f t="shared" si="3"/>
        <v>0</v>
      </c>
    </row>
    <row r="32" spans="1:18" s="4" customFormat="1" ht="22.5" x14ac:dyDescent="0.2">
      <c r="A32" s="9">
        <v>27</v>
      </c>
      <c r="B32" s="8">
        <v>33140000</v>
      </c>
      <c r="C32" s="35" t="s">
        <v>261</v>
      </c>
      <c r="D32" s="36" t="s">
        <v>322</v>
      </c>
      <c r="E32" s="34" t="s">
        <v>13</v>
      </c>
      <c r="F32" s="16"/>
      <c r="G32" s="16"/>
      <c r="H32" s="16">
        <v>4</v>
      </c>
      <c r="I32" s="2">
        <f t="shared" si="6"/>
        <v>4</v>
      </c>
      <c r="J32" s="26" t="s">
        <v>14</v>
      </c>
      <c r="K32" s="9">
        <f t="shared" si="5"/>
        <v>4</v>
      </c>
      <c r="L32" s="9"/>
      <c r="M32" s="9">
        <v>4</v>
      </c>
      <c r="N32" s="9"/>
      <c r="O32" s="9">
        <v>9000</v>
      </c>
      <c r="P32" s="9">
        <f t="shared" si="7"/>
        <v>36000</v>
      </c>
      <c r="Q32" s="4">
        <f t="shared" si="2"/>
        <v>4</v>
      </c>
      <c r="R32" s="4">
        <f t="shared" si="3"/>
        <v>0</v>
      </c>
    </row>
    <row r="33" spans="1:55" s="4" customFormat="1" ht="22.5" x14ac:dyDescent="0.2">
      <c r="A33" s="9">
        <v>28</v>
      </c>
      <c r="B33" s="17">
        <v>33140000</v>
      </c>
      <c r="C33" s="35" t="s">
        <v>238</v>
      </c>
      <c r="D33" s="36" t="s">
        <v>323</v>
      </c>
      <c r="E33" s="34" t="s">
        <v>24</v>
      </c>
      <c r="F33" s="16"/>
      <c r="G33" s="16"/>
      <c r="H33" s="16">
        <v>10</v>
      </c>
      <c r="I33" s="2">
        <v>10</v>
      </c>
      <c r="J33" s="26" t="s">
        <v>14</v>
      </c>
      <c r="K33" s="9">
        <f t="shared" si="5"/>
        <v>10</v>
      </c>
      <c r="L33" s="9"/>
      <c r="M33" s="9">
        <v>10</v>
      </c>
      <c r="N33" s="9"/>
      <c r="O33" s="9">
        <v>10000</v>
      </c>
      <c r="P33" s="9">
        <f t="shared" si="7"/>
        <v>100000</v>
      </c>
      <c r="Q33" s="4">
        <f t="shared" si="2"/>
        <v>10</v>
      </c>
      <c r="R33" s="4">
        <f t="shared" si="3"/>
        <v>0</v>
      </c>
    </row>
    <row r="34" spans="1:55" s="7" customFormat="1" ht="22.5" x14ac:dyDescent="0.2">
      <c r="A34" s="9">
        <v>29</v>
      </c>
      <c r="B34" s="8">
        <v>33140000</v>
      </c>
      <c r="C34" s="3" t="s">
        <v>313</v>
      </c>
      <c r="D34" s="23" t="s">
        <v>304</v>
      </c>
      <c r="E34" s="18" t="s">
        <v>13</v>
      </c>
      <c r="F34" s="9"/>
      <c r="G34" s="2"/>
      <c r="H34" s="2">
        <v>20</v>
      </c>
      <c r="I34" s="9">
        <v>20</v>
      </c>
      <c r="J34" s="26" t="s">
        <v>14</v>
      </c>
      <c r="K34" s="9">
        <f t="shared" si="5"/>
        <v>20</v>
      </c>
      <c r="L34" s="9"/>
      <c r="M34" s="9">
        <v>20</v>
      </c>
      <c r="N34" s="9"/>
      <c r="O34" s="9">
        <v>4000</v>
      </c>
      <c r="P34" s="9">
        <f t="shared" si="4"/>
        <v>80000</v>
      </c>
      <c r="Q34" s="4">
        <f t="shared" si="2"/>
        <v>20</v>
      </c>
      <c r="R34" s="4">
        <f t="shared" si="3"/>
        <v>0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 s="7" customFormat="1" ht="22.5" x14ac:dyDescent="0.2">
      <c r="A35" s="9">
        <v>30</v>
      </c>
      <c r="B35" s="8">
        <v>33140000</v>
      </c>
      <c r="C35" s="3" t="s">
        <v>303</v>
      </c>
      <c r="D35" s="23" t="s">
        <v>305</v>
      </c>
      <c r="E35" s="18" t="s">
        <v>13</v>
      </c>
      <c r="F35" s="9"/>
      <c r="G35" s="2"/>
      <c r="H35" s="2">
        <v>20</v>
      </c>
      <c r="I35" s="9">
        <v>20</v>
      </c>
      <c r="J35" s="26" t="s">
        <v>14</v>
      </c>
      <c r="K35" s="9">
        <f t="shared" si="5"/>
        <v>20</v>
      </c>
      <c r="L35" s="9"/>
      <c r="M35" s="9">
        <v>20</v>
      </c>
      <c r="N35" s="9"/>
      <c r="O35" s="9">
        <v>3000</v>
      </c>
      <c r="P35" s="9">
        <f t="shared" si="4"/>
        <v>60000</v>
      </c>
      <c r="Q35" s="4">
        <f t="shared" si="2"/>
        <v>20</v>
      </c>
      <c r="R35" s="4">
        <f t="shared" si="3"/>
        <v>0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</row>
    <row r="36" spans="1:55" s="7" customFormat="1" ht="22.5" x14ac:dyDescent="0.2">
      <c r="A36" s="9">
        <v>31</v>
      </c>
      <c r="B36" s="8">
        <v>33140001</v>
      </c>
      <c r="C36" s="3" t="s">
        <v>312</v>
      </c>
      <c r="D36" s="23" t="s">
        <v>312</v>
      </c>
      <c r="E36" s="18" t="s">
        <v>13</v>
      </c>
      <c r="F36" s="9"/>
      <c r="G36" s="2"/>
      <c r="H36" s="2">
        <v>20</v>
      </c>
      <c r="I36" s="9">
        <v>20</v>
      </c>
      <c r="J36" s="26" t="s">
        <v>14</v>
      </c>
      <c r="K36" s="9">
        <f t="shared" si="5"/>
        <v>20</v>
      </c>
      <c r="L36" s="9"/>
      <c r="M36" s="9">
        <v>20</v>
      </c>
      <c r="N36" s="9"/>
      <c r="O36" s="9">
        <v>5000</v>
      </c>
      <c r="P36" s="9">
        <f t="shared" si="4"/>
        <v>100000</v>
      </c>
      <c r="Q36" s="4">
        <f t="shared" si="2"/>
        <v>20</v>
      </c>
      <c r="R36" s="4">
        <f t="shared" si="3"/>
        <v>0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55" ht="33" x14ac:dyDescent="0.2">
      <c r="A37" s="9">
        <v>32</v>
      </c>
      <c r="B37" s="9">
        <v>33191260</v>
      </c>
      <c r="C37" s="19" t="s">
        <v>37</v>
      </c>
      <c r="D37" s="20" t="s">
        <v>38</v>
      </c>
      <c r="E37" s="18" t="s">
        <v>24</v>
      </c>
      <c r="F37" s="2"/>
      <c r="G37" s="2"/>
      <c r="H37" s="2">
        <v>3000</v>
      </c>
      <c r="I37" s="2">
        <f t="shared" si="0"/>
        <v>3000</v>
      </c>
      <c r="J37" s="26" t="s">
        <v>14</v>
      </c>
      <c r="K37" s="9">
        <f t="shared" si="1"/>
        <v>3000</v>
      </c>
      <c r="L37" s="9"/>
      <c r="M37" s="9">
        <v>3000</v>
      </c>
      <c r="N37" s="9"/>
      <c r="O37" s="9">
        <v>100</v>
      </c>
      <c r="P37" s="9">
        <f t="shared" si="4"/>
        <v>300000</v>
      </c>
      <c r="Q37" s="4">
        <f t="shared" si="2"/>
        <v>3000</v>
      </c>
      <c r="R37" s="4">
        <f t="shared" si="3"/>
        <v>0</v>
      </c>
    </row>
    <row r="38" spans="1:55" ht="22.5" x14ac:dyDescent="0.2">
      <c r="A38" s="9">
        <v>33</v>
      </c>
      <c r="B38" s="9">
        <v>33141211</v>
      </c>
      <c r="C38" s="19" t="s">
        <v>39</v>
      </c>
      <c r="D38" s="20" t="s">
        <v>40</v>
      </c>
      <c r="E38" s="18" t="s">
        <v>24</v>
      </c>
      <c r="F38" s="2"/>
      <c r="G38" s="2"/>
      <c r="H38" s="2">
        <v>30</v>
      </c>
      <c r="I38" s="2">
        <f t="shared" si="0"/>
        <v>30</v>
      </c>
      <c r="J38" s="26" t="s">
        <v>14</v>
      </c>
      <c r="K38" s="9">
        <f t="shared" si="1"/>
        <v>30</v>
      </c>
      <c r="L38" s="9"/>
      <c r="M38" s="9">
        <v>30</v>
      </c>
      <c r="N38" s="9"/>
      <c r="O38" s="9">
        <v>2000</v>
      </c>
      <c r="P38" s="9">
        <f t="shared" si="4"/>
        <v>60000</v>
      </c>
      <c r="Q38" s="4">
        <f t="shared" si="2"/>
        <v>30</v>
      </c>
      <c r="R38" s="4">
        <f t="shared" si="3"/>
        <v>0</v>
      </c>
    </row>
    <row r="39" spans="1:55" ht="22.5" x14ac:dyDescent="0.2">
      <c r="A39" s="9">
        <v>34</v>
      </c>
      <c r="B39" s="9">
        <v>33141211</v>
      </c>
      <c r="C39" s="19" t="s">
        <v>41</v>
      </c>
      <c r="D39" s="20" t="s">
        <v>42</v>
      </c>
      <c r="E39" s="18" t="s">
        <v>24</v>
      </c>
      <c r="F39" s="2"/>
      <c r="G39" s="2"/>
      <c r="H39" s="2">
        <v>10</v>
      </c>
      <c r="I39" s="2">
        <f t="shared" si="0"/>
        <v>10</v>
      </c>
      <c r="J39" s="26" t="s">
        <v>14</v>
      </c>
      <c r="K39" s="9">
        <f t="shared" si="1"/>
        <v>10</v>
      </c>
      <c r="L39" s="9"/>
      <c r="M39" s="9">
        <v>10</v>
      </c>
      <c r="N39" s="9"/>
      <c r="O39" s="9"/>
      <c r="P39" s="9">
        <f t="shared" si="4"/>
        <v>0</v>
      </c>
      <c r="Q39" s="4">
        <f t="shared" si="2"/>
        <v>10</v>
      </c>
      <c r="R39" s="4">
        <f t="shared" si="3"/>
        <v>0</v>
      </c>
    </row>
    <row r="40" spans="1:55" ht="66" x14ac:dyDescent="0.2">
      <c r="A40" s="9">
        <v>35</v>
      </c>
      <c r="B40" s="9">
        <v>33171200</v>
      </c>
      <c r="C40" s="19" t="s">
        <v>43</v>
      </c>
      <c r="D40" s="14" t="s">
        <v>44</v>
      </c>
      <c r="E40" s="18" t="s">
        <v>24</v>
      </c>
      <c r="F40" s="2"/>
      <c r="G40" s="2"/>
      <c r="H40" s="2">
        <v>5</v>
      </c>
      <c r="I40" s="2">
        <f t="shared" si="0"/>
        <v>5</v>
      </c>
      <c r="J40" s="26" t="s">
        <v>14</v>
      </c>
      <c r="K40" s="9">
        <f t="shared" si="1"/>
        <v>5</v>
      </c>
      <c r="L40" s="9"/>
      <c r="M40" s="9">
        <v>5</v>
      </c>
      <c r="N40" s="9"/>
      <c r="O40" s="9">
        <v>10000</v>
      </c>
      <c r="P40" s="9">
        <f t="shared" si="4"/>
        <v>50000</v>
      </c>
      <c r="Q40" s="4">
        <f t="shared" si="2"/>
        <v>5</v>
      </c>
      <c r="R40" s="4">
        <f t="shared" si="3"/>
        <v>0</v>
      </c>
    </row>
    <row r="41" spans="1:55" ht="22.5" x14ac:dyDescent="0.2">
      <c r="A41" s="9">
        <v>36</v>
      </c>
      <c r="B41" s="8">
        <v>33140000</v>
      </c>
      <c r="C41" s="19" t="s">
        <v>264</v>
      </c>
      <c r="D41" s="20" t="s">
        <v>264</v>
      </c>
      <c r="E41" s="18" t="s">
        <v>24</v>
      </c>
      <c r="F41" s="2"/>
      <c r="G41" s="2"/>
      <c r="H41" s="2">
        <v>10</v>
      </c>
      <c r="I41" s="2">
        <f t="shared" si="0"/>
        <v>10</v>
      </c>
      <c r="J41" s="26" t="s">
        <v>14</v>
      </c>
      <c r="K41" s="9">
        <f t="shared" si="1"/>
        <v>10</v>
      </c>
      <c r="L41" s="9"/>
      <c r="M41" s="9">
        <v>10</v>
      </c>
      <c r="N41" s="9"/>
      <c r="O41" s="9">
        <v>1000</v>
      </c>
      <c r="P41" s="9">
        <f t="shared" si="4"/>
        <v>10000</v>
      </c>
      <c r="Q41" s="4">
        <f t="shared" si="2"/>
        <v>10</v>
      </c>
      <c r="R41" s="4">
        <f t="shared" si="3"/>
        <v>0</v>
      </c>
    </row>
    <row r="42" spans="1:55" ht="41.25" x14ac:dyDescent="0.2">
      <c r="A42" s="9">
        <v>37</v>
      </c>
      <c r="B42" s="9">
        <v>33141114</v>
      </c>
      <c r="C42" s="19" t="s">
        <v>45</v>
      </c>
      <c r="D42" s="20" t="s">
        <v>46</v>
      </c>
      <c r="E42" s="18" t="s">
        <v>47</v>
      </c>
      <c r="F42" s="2"/>
      <c r="G42" s="2"/>
      <c r="H42" s="2">
        <v>48000</v>
      </c>
      <c r="I42" s="2">
        <f t="shared" si="0"/>
        <v>48000</v>
      </c>
      <c r="J42" s="26" t="s">
        <v>14</v>
      </c>
      <c r="K42" s="9">
        <f t="shared" si="1"/>
        <v>48000</v>
      </c>
      <c r="L42" s="9"/>
      <c r="M42" s="9">
        <v>48000</v>
      </c>
      <c r="N42" s="9"/>
      <c r="O42" s="9">
        <v>85</v>
      </c>
      <c r="P42" s="9">
        <f t="shared" si="4"/>
        <v>4080000</v>
      </c>
      <c r="Q42" s="4">
        <f t="shared" si="2"/>
        <v>48000</v>
      </c>
      <c r="R42" s="4">
        <f t="shared" si="3"/>
        <v>0</v>
      </c>
    </row>
    <row r="43" spans="1:55" ht="33" x14ac:dyDescent="0.2">
      <c r="A43" s="9">
        <v>38</v>
      </c>
      <c r="B43" s="9">
        <v>33141115</v>
      </c>
      <c r="C43" s="19" t="s">
        <v>48</v>
      </c>
      <c r="D43" s="14" t="s">
        <v>49</v>
      </c>
      <c r="E43" s="18" t="s">
        <v>24</v>
      </c>
      <c r="F43" s="2"/>
      <c r="G43" s="2"/>
      <c r="H43" s="2">
        <v>100000</v>
      </c>
      <c r="I43" s="2">
        <f t="shared" si="0"/>
        <v>100000</v>
      </c>
      <c r="J43" s="26" t="s">
        <v>14</v>
      </c>
      <c r="K43" s="9">
        <f t="shared" si="1"/>
        <v>100000</v>
      </c>
      <c r="L43" s="9"/>
      <c r="M43" s="9">
        <v>100000</v>
      </c>
      <c r="N43" s="9"/>
      <c r="O43" s="9">
        <v>5</v>
      </c>
      <c r="P43" s="9">
        <f t="shared" si="4"/>
        <v>500000</v>
      </c>
      <c r="Q43" s="4">
        <f t="shared" si="2"/>
        <v>100000</v>
      </c>
      <c r="R43" s="4">
        <f t="shared" si="3"/>
        <v>0</v>
      </c>
    </row>
    <row r="44" spans="1:55" ht="49.5" x14ac:dyDescent="0.2">
      <c r="A44" s="9">
        <v>39</v>
      </c>
      <c r="B44" s="9">
        <v>33141215</v>
      </c>
      <c r="C44" s="19" t="s">
        <v>50</v>
      </c>
      <c r="D44" s="20" t="s">
        <v>51</v>
      </c>
      <c r="E44" s="18" t="s">
        <v>24</v>
      </c>
      <c r="F44" s="2"/>
      <c r="G44" s="2"/>
      <c r="H44" s="2">
        <v>6000</v>
      </c>
      <c r="I44" s="2">
        <f t="shared" si="0"/>
        <v>6000</v>
      </c>
      <c r="J44" s="26" t="s">
        <v>14</v>
      </c>
      <c r="K44" s="9">
        <f t="shared" si="1"/>
        <v>6000</v>
      </c>
      <c r="L44" s="9"/>
      <c r="M44" s="9">
        <v>6000</v>
      </c>
      <c r="N44" s="9"/>
      <c r="O44" s="9">
        <v>80</v>
      </c>
      <c r="P44" s="9">
        <f t="shared" si="4"/>
        <v>480000</v>
      </c>
      <c r="Q44" s="4">
        <f t="shared" si="2"/>
        <v>6000</v>
      </c>
      <c r="R44" s="4">
        <f t="shared" si="3"/>
        <v>0</v>
      </c>
    </row>
    <row r="45" spans="1:55" ht="41.25" x14ac:dyDescent="0.2">
      <c r="A45" s="9">
        <v>40</v>
      </c>
      <c r="B45" s="9">
        <v>33141110</v>
      </c>
      <c r="C45" s="19" t="s">
        <v>52</v>
      </c>
      <c r="D45" s="20" t="s">
        <v>324</v>
      </c>
      <c r="E45" s="18" t="s">
        <v>24</v>
      </c>
      <c r="F45" s="2"/>
      <c r="G45" s="2"/>
      <c r="H45" s="2">
        <v>40000</v>
      </c>
      <c r="I45" s="2">
        <f t="shared" si="0"/>
        <v>40000</v>
      </c>
      <c r="J45" s="26" t="s">
        <v>14</v>
      </c>
      <c r="K45" s="9">
        <f t="shared" si="1"/>
        <v>40000</v>
      </c>
      <c r="L45" s="9"/>
      <c r="M45" s="9">
        <v>40000</v>
      </c>
      <c r="N45" s="9"/>
      <c r="O45" s="9">
        <v>50</v>
      </c>
      <c r="P45" s="9">
        <f t="shared" si="4"/>
        <v>2000000</v>
      </c>
      <c r="Q45" s="4">
        <f t="shared" si="2"/>
        <v>40000</v>
      </c>
      <c r="R45" s="4">
        <f t="shared" si="3"/>
        <v>0</v>
      </c>
    </row>
    <row r="46" spans="1:55" ht="41.25" x14ac:dyDescent="0.2">
      <c r="A46" s="9">
        <v>41</v>
      </c>
      <c r="B46" s="9">
        <v>33141110</v>
      </c>
      <c r="C46" s="19" t="s">
        <v>53</v>
      </c>
      <c r="D46" s="20" t="s">
        <v>325</v>
      </c>
      <c r="E46" s="18" t="s">
        <v>24</v>
      </c>
      <c r="F46" s="2"/>
      <c r="G46" s="2"/>
      <c r="H46" s="2">
        <v>45000</v>
      </c>
      <c r="I46" s="2">
        <f t="shared" si="0"/>
        <v>45000</v>
      </c>
      <c r="J46" s="26" t="s">
        <v>14</v>
      </c>
      <c r="K46" s="9">
        <f t="shared" si="1"/>
        <v>45000</v>
      </c>
      <c r="L46" s="9"/>
      <c r="M46" s="9">
        <v>45000</v>
      </c>
      <c r="N46" s="9"/>
      <c r="O46" s="9">
        <v>100</v>
      </c>
      <c r="P46" s="9">
        <f t="shared" si="4"/>
        <v>4500000</v>
      </c>
      <c r="Q46" s="4">
        <f t="shared" si="2"/>
        <v>45000</v>
      </c>
      <c r="R46" s="4">
        <f t="shared" si="3"/>
        <v>0</v>
      </c>
    </row>
    <row r="47" spans="1:55" ht="33" x14ac:dyDescent="0.2">
      <c r="A47" s="9">
        <v>42</v>
      </c>
      <c r="B47" s="9">
        <v>33141110</v>
      </c>
      <c r="C47" s="19" t="s">
        <v>54</v>
      </c>
      <c r="D47" s="20" t="s">
        <v>326</v>
      </c>
      <c r="E47" s="18" t="s">
        <v>24</v>
      </c>
      <c r="F47" s="2"/>
      <c r="G47" s="2"/>
      <c r="H47" s="2">
        <v>4500</v>
      </c>
      <c r="I47" s="2">
        <f t="shared" si="0"/>
        <v>4500</v>
      </c>
      <c r="J47" s="26" t="s">
        <v>14</v>
      </c>
      <c r="K47" s="9">
        <f t="shared" si="1"/>
        <v>4500</v>
      </c>
      <c r="L47" s="9"/>
      <c r="M47" s="9">
        <v>4500</v>
      </c>
      <c r="N47" s="9"/>
      <c r="O47" s="9">
        <v>150</v>
      </c>
      <c r="P47" s="9">
        <f t="shared" si="4"/>
        <v>675000</v>
      </c>
      <c r="Q47" s="4">
        <f t="shared" si="2"/>
        <v>4500</v>
      </c>
      <c r="R47" s="4">
        <f t="shared" si="3"/>
        <v>0</v>
      </c>
    </row>
    <row r="48" spans="1:55" ht="66" x14ac:dyDescent="0.2">
      <c r="A48" s="9">
        <v>43</v>
      </c>
      <c r="B48" s="9">
        <v>33141129</v>
      </c>
      <c r="C48" s="19" t="s">
        <v>55</v>
      </c>
      <c r="D48" s="20" t="s">
        <v>56</v>
      </c>
      <c r="E48" s="18" t="s">
        <v>13</v>
      </c>
      <c r="F48" s="2"/>
      <c r="G48" s="2"/>
      <c r="H48" s="2">
        <v>10</v>
      </c>
      <c r="I48" s="2">
        <f t="shared" si="0"/>
        <v>10</v>
      </c>
      <c r="J48" s="26" t="s">
        <v>14</v>
      </c>
      <c r="K48" s="9">
        <f t="shared" si="1"/>
        <v>10</v>
      </c>
      <c r="L48" s="9"/>
      <c r="M48" s="9">
        <v>10</v>
      </c>
      <c r="N48" s="9"/>
      <c r="O48" s="9">
        <v>4800</v>
      </c>
      <c r="P48" s="9">
        <f t="shared" si="4"/>
        <v>48000</v>
      </c>
      <c r="Q48" s="4">
        <f t="shared" si="2"/>
        <v>10</v>
      </c>
      <c r="R48" s="4">
        <f t="shared" si="3"/>
        <v>0</v>
      </c>
    </row>
    <row r="49" spans="1:18" ht="66" x14ac:dyDescent="0.2">
      <c r="A49" s="9">
        <v>44</v>
      </c>
      <c r="B49" s="9">
        <v>33141129</v>
      </c>
      <c r="C49" s="19" t="s">
        <v>57</v>
      </c>
      <c r="D49" s="20" t="s">
        <v>58</v>
      </c>
      <c r="E49" s="18" t="s">
        <v>13</v>
      </c>
      <c r="F49" s="2"/>
      <c r="G49" s="2"/>
      <c r="H49" s="2">
        <v>10</v>
      </c>
      <c r="I49" s="2">
        <f t="shared" si="0"/>
        <v>10</v>
      </c>
      <c r="J49" s="26" t="s">
        <v>14</v>
      </c>
      <c r="K49" s="9">
        <f t="shared" si="1"/>
        <v>10</v>
      </c>
      <c r="L49" s="9"/>
      <c r="M49" s="9">
        <v>10</v>
      </c>
      <c r="N49" s="9"/>
      <c r="O49" s="9">
        <v>4800</v>
      </c>
      <c r="P49" s="9">
        <f t="shared" si="4"/>
        <v>48000</v>
      </c>
      <c r="Q49" s="4">
        <f t="shared" si="2"/>
        <v>10</v>
      </c>
      <c r="R49" s="4">
        <f t="shared" si="3"/>
        <v>0</v>
      </c>
    </row>
    <row r="50" spans="1:18" ht="66" x14ac:dyDescent="0.2">
      <c r="A50" s="9">
        <v>45</v>
      </c>
      <c r="B50" s="9">
        <v>33141129</v>
      </c>
      <c r="C50" s="19" t="s">
        <v>59</v>
      </c>
      <c r="D50" s="20" t="s">
        <v>60</v>
      </c>
      <c r="E50" s="18" t="s">
        <v>13</v>
      </c>
      <c r="F50" s="2"/>
      <c r="G50" s="2"/>
      <c r="H50" s="2">
        <v>10</v>
      </c>
      <c r="I50" s="2">
        <f t="shared" si="0"/>
        <v>10</v>
      </c>
      <c r="J50" s="26" t="s">
        <v>14</v>
      </c>
      <c r="K50" s="9">
        <f t="shared" si="1"/>
        <v>10</v>
      </c>
      <c r="L50" s="9"/>
      <c r="M50" s="9">
        <v>10</v>
      </c>
      <c r="N50" s="9"/>
      <c r="O50" s="9">
        <v>4800</v>
      </c>
      <c r="P50" s="9">
        <f t="shared" si="4"/>
        <v>48000</v>
      </c>
      <c r="Q50" s="4">
        <f t="shared" si="2"/>
        <v>10</v>
      </c>
      <c r="R50" s="4">
        <f t="shared" si="3"/>
        <v>0</v>
      </c>
    </row>
    <row r="51" spans="1:18" ht="66" x14ac:dyDescent="0.2">
      <c r="A51" s="9">
        <v>46</v>
      </c>
      <c r="B51" s="9">
        <v>33141129</v>
      </c>
      <c r="C51" s="19" t="s">
        <v>61</v>
      </c>
      <c r="D51" s="20" t="s">
        <v>62</v>
      </c>
      <c r="E51" s="18" t="s">
        <v>13</v>
      </c>
      <c r="F51" s="2"/>
      <c r="G51" s="2"/>
      <c r="H51" s="2">
        <v>10</v>
      </c>
      <c r="I51" s="2">
        <f t="shared" si="0"/>
        <v>10</v>
      </c>
      <c r="J51" s="26" t="s">
        <v>14</v>
      </c>
      <c r="K51" s="9">
        <f t="shared" si="1"/>
        <v>10</v>
      </c>
      <c r="L51" s="9"/>
      <c r="M51" s="9">
        <v>10</v>
      </c>
      <c r="N51" s="9"/>
      <c r="O51" s="9">
        <v>4800</v>
      </c>
      <c r="P51" s="9">
        <f t="shared" si="4"/>
        <v>48000</v>
      </c>
      <c r="Q51" s="4">
        <f t="shared" si="2"/>
        <v>10</v>
      </c>
      <c r="R51" s="4">
        <f t="shared" si="3"/>
        <v>0</v>
      </c>
    </row>
    <row r="52" spans="1:18" ht="41.25" x14ac:dyDescent="0.2">
      <c r="A52" s="9">
        <v>47</v>
      </c>
      <c r="B52" s="9">
        <v>33140000</v>
      </c>
      <c r="C52" s="5" t="s">
        <v>292</v>
      </c>
      <c r="D52" s="14" t="s">
        <v>63</v>
      </c>
      <c r="E52" s="18" t="s">
        <v>24</v>
      </c>
      <c r="F52" s="2"/>
      <c r="G52" s="2"/>
      <c r="H52" s="2">
        <v>1500</v>
      </c>
      <c r="I52" s="2">
        <f t="shared" si="0"/>
        <v>1500</v>
      </c>
      <c r="J52" s="26" t="s">
        <v>14</v>
      </c>
      <c r="K52" s="9">
        <f t="shared" si="1"/>
        <v>1500</v>
      </c>
      <c r="L52" s="9"/>
      <c r="M52" s="9">
        <v>1500</v>
      </c>
      <c r="N52" s="9"/>
      <c r="O52" s="9">
        <v>600</v>
      </c>
      <c r="P52" s="9">
        <f t="shared" si="4"/>
        <v>900000</v>
      </c>
      <c r="Q52" s="4">
        <f t="shared" si="2"/>
        <v>1500</v>
      </c>
      <c r="R52" s="4">
        <f t="shared" si="3"/>
        <v>0</v>
      </c>
    </row>
    <row r="53" spans="1:18" ht="22.5" x14ac:dyDescent="0.2">
      <c r="A53" s="9">
        <v>48</v>
      </c>
      <c r="B53" s="9">
        <v>33141211</v>
      </c>
      <c r="C53" s="19" t="s">
        <v>64</v>
      </c>
      <c r="D53" s="20" t="s">
        <v>65</v>
      </c>
      <c r="E53" s="18" t="s">
        <v>13</v>
      </c>
      <c r="F53" s="2"/>
      <c r="G53" s="2"/>
      <c r="H53" s="2">
        <v>5</v>
      </c>
      <c r="I53" s="2">
        <f t="shared" si="0"/>
        <v>5</v>
      </c>
      <c r="J53" s="26" t="s">
        <v>14</v>
      </c>
      <c r="K53" s="9">
        <f t="shared" si="1"/>
        <v>5</v>
      </c>
      <c r="L53" s="9"/>
      <c r="M53" s="9">
        <v>5</v>
      </c>
      <c r="N53" s="9"/>
      <c r="O53" s="9">
        <v>550</v>
      </c>
      <c r="P53" s="9">
        <f t="shared" si="4"/>
        <v>2750</v>
      </c>
      <c r="Q53" s="4">
        <f t="shared" si="2"/>
        <v>5</v>
      </c>
      <c r="R53" s="4">
        <f t="shared" si="3"/>
        <v>0</v>
      </c>
    </row>
    <row r="54" spans="1:18" ht="22.5" x14ac:dyDescent="0.2">
      <c r="A54" s="9">
        <v>49</v>
      </c>
      <c r="B54" s="9">
        <v>33141211</v>
      </c>
      <c r="C54" s="19" t="s">
        <v>66</v>
      </c>
      <c r="D54" s="20" t="s">
        <v>67</v>
      </c>
      <c r="E54" s="18" t="s">
        <v>13</v>
      </c>
      <c r="F54" s="2"/>
      <c r="G54" s="2"/>
      <c r="H54" s="2">
        <v>3</v>
      </c>
      <c r="I54" s="2">
        <f t="shared" si="0"/>
        <v>3</v>
      </c>
      <c r="J54" s="26" t="s">
        <v>14</v>
      </c>
      <c r="K54" s="9">
        <f t="shared" si="1"/>
        <v>3</v>
      </c>
      <c r="L54" s="9"/>
      <c r="M54" s="9">
        <v>3</v>
      </c>
      <c r="N54" s="9"/>
      <c r="O54" s="9">
        <v>650</v>
      </c>
      <c r="P54" s="9">
        <f t="shared" si="4"/>
        <v>1950</v>
      </c>
      <c r="Q54" s="4">
        <f t="shared" si="2"/>
        <v>3</v>
      </c>
      <c r="R54" s="4">
        <f t="shared" si="3"/>
        <v>0</v>
      </c>
    </row>
    <row r="55" spans="1:18" ht="22.5" x14ac:dyDescent="0.2">
      <c r="A55" s="9">
        <v>50</v>
      </c>
      <c r="B55" s="9">
        <v>33140000</v>
      </c>
      <c r="C55" s="19" t="s">
        <v>68</v>
      </c>
      <c r="D55" s="20" t="s">
        <v>301</v>
      </c>
      <c r="E55" s="18" t="s">
        <v>13</v>
      </c>
      <c r="F55" s="2"/>
      <c r="G55" s="2"/>
      <c r="H55" s="2">
        <v>5</v>
      </c>
      <c r="I55" s="2">
        <f t="shared" si="0"/>
        <v>5</v>
      </c>
      <c r="J55" s="26" t="s">
        <v>14</v>
      </c>
      <c r="K55" s="9">
        <f t="shared" si="1"/>
        <v>5</v>
      </c>
      <c r="L55" s="9"/>
      <c r="M55" s="9">
        <v>5</v>
      </c>
      <c r="N55" s="9"/>
      <c r="O55" s="9">
        <v>450</v>
      </c>
      <c r="P55" s="9">
        <f t="shared" si="4"/>
        <v>2250</v>
      </c>
      <c r="Q55" s="4">
        <f t="shared" si="2"/>
        <v>5</v>
      </c>
      <c r="R55" s="4">
        <f t="shared" si="3"/>
        <v>0</v>
      </c>
    </row>
    <row r="56" spans="1:18" ht="22.5" x14ac:dyDescent="0.2">
      <c r="A56" s="9">
        <v>51</v>
      </c>
      <c r="B56" s="9">
        <v>33141211</v>
      </c>
      <c r="C56" s="19" t="s">
        <v>69</v>
      </c>
      <c r="D56" s="20" t="s">
        <v>70</v>
      </c>
      <c r="E56" s="18" t="s">
        <v>13</v>
      </c>
      <c r="F56" s="2"/>
      <c r="G56" s="2"/>
      <c r="H56" s="2">
        <v>3</v>
      </c>
      <c r="I56" s="2">
        <f t="shared" si="0"/>
        <v>3</v>
      </c>
      <c r="J56" s="26" t="s">
        <v>14</v>
      </c>
      <c r="K56" s="9">
        <f t="shared" si="1"/>
        <v>3</v>
      </c>
      <c r="L56" s="9"/>
      <c r="M56" s="9">
        <v>3</v>
      </c>
      <c r="N56" s="9"/>
      <c r="O56" s="9">
        <v>800</v>
      </c>
      <c r="P56" s="9">
        <f t="shared" si="4"/>
        <v>2400</v>
      </c>
      <c r="Q56" s="4">
        <f t="shared" si="2"/>
        <v>3</v>
      </c>
      <c r="R56" s="4">
        <f t="shared" si="3"/>
        <v>0</v>
      </c>
    </row>
    <row r="57" spans="1:18" ht="22.5" x14ac:dyDescent="0.2">
      <c r="A57" s="9">
        <v>52</v>
      </c>
      <c r="B57" s="8">
        <v>33140000</v>
      </c>
      <c r="C57" s="19" t="s">
        <v>267</v>
      </c>
      <c r="D57" s="20" t="s">
        <v>267</v>
      </c>
      <c r="E57" s="18" t="s">
        <v>13</v>
      </c>
      <c r="F57" s="2"/>
      <c r="G57" s="2"/>
      <c r="H57" s="2">
        <v>5</v>
      </c>
      <c r="I57" s="2">
        <f t="shared" si="0"/>
        <v>5</v>
      </c>
      <c r="J57" s="26" t="s">
        <v>14</v>
      </c>
      <c r="K57" s="9">
        <f t="shared" si="1"/>
        <v>5</v>
      </c>
      <c r="L57" s="9"/>
      <c r="M57" s="9">
        <v>5</v>
      </c>
      <c r="N57" s="9"/>
      <c r="O57" s="9"/>
      <c r="P57" s="9">
        <f t="shared" si="4"/>
        <v>0</v>
      </c>
      <c r="Q57" s="4">
        <f t="shared" si="2"/>
        <v>5</v>
      </c>
      <c r="R57" s="4">
        <f t="shared" si="3"/>
        <v>0</v>
      </c>
    </row>
    <row r="58" spans="1:18" ht="22.5" x14ac:dyDescent="0.2">
      <c r="A58" s="9">
        <v>53</v>
      </c>
      <c r="B58" s="8">
        <v>33140000</v>
      </c>
      <c r="C58" s="19" t="s">
        <v>268</v>
      </c>
      <c r="D58" s="20" t="s">
        <v>268</v>
      </c>
      <c r="E58" s="18" t="s">
        <v>13</v>
      </c>
      <c r="F58" s="2"/>
      <c r="G58" s="2"/>
      <c r="H58" s="2">
        <v>5</v>
      </c>
      <c r="I58" s="2">
        <f t="shared" si="0"/>
        <v>5</v>
      </c>
      <c r="J58" s="26" t="s">
        <v>14</v>
      </c>
      <c r="K58" s="9">
        <f t="shared" si="1"/>
        <v>5</v>
      </c>
      <c r="L58" s="9"/>
      <c r="M58" s="9">
        <v>5</v>
      </c>
      <c r="N58" s="9"/>
      <c r="O58" s="9"/>
      <c r="P58" s="9">
        <f t="shared" si="4"/>
        <v>0</v>
      </c>
      <c r="Q58" s="4">
        <f t="shared" si="2"/>
        <v>5</v>
      </c>
      <c r="R58" s="4">
        <f t="shared" si="3"/>
        <v>0</v>
      </c>
    </row>
    <row r="59" spans="1:18" ht="22.5" x14ac:dyDescent="0.2">
      <c r="A59" s="9">
        <v>54</v>
      </c>
      <c r="B59" s="8">
        <v>33140000</v>
      </c>
      <c r="C59" s="19" t="s">
        <v>269</v>
      </c>
      <c r="D59" s="20" t="s">
        <v>269</v>
      </c>
      <c r="E59" s="18" t="s">
        <v>13</v>
      </c>
      <c r="F59" s="2"/>
      <c r="G59" s="2"/>
      <c r="H59" s="2">
        <v>5</v>
      </c>
      <c r="I59" s="2">
        <f t="shared" si="0"/>
        <v>5</v>
      </c>
      <c r="J59" s="26" t="s">
        <v>14</v>
      </c>
      <c r="K59" s="9">
        <f t="shared" si="1"/>
        <v>5</v>
      </c>
      <c r="L59" s="9"/>
      <c r="M59" s="9">
        <v>5</v>
      </c>
      <c r="N59" s="9"/>
      <c r="O59" s="9"/>
      <c r="P59" s="9">
        <f t="shared" si="4"/>
        <v>0</v>
      </c>
      <c r="Q59" s="4">
        <f t="shared" si="2"/>
        <v>5</v>
      </c>
      <c r="R59" s="4">
        <f t="shared" si="3"/>
        <v>0</v>
      </c>
    </row>
    <row r="60" spans="1:18" ht="22.5" x14ac:dyDescent="0.2">
      <c r="A60" s="9">
        <v>55</v>
      </c>
      <c r="B60" s="8">
        <v>33140000</v>
      </c>
      <c r="C60" s="19" t="s">
        <v>270</v>
      </c>
      <c r="D60" s="20" t="s">
        <v>270</v>
      </c>
      <c r="E60" s="18" t="s">
        <v>13</v>
      </c>
      <c r="F60" s="2"/>
      <c r="G60" s="2"/>
      <c r="H60" s="2">
        <v>5</v>
      </c>
      <c r="I60" s="2">
        <f t="shared" si="0"/>
        <v>5</v>
      </c>
      <c r="J60" s="26" t="s">
        <v>14</v>
      </c>
      <c r="K60" s="9">
        <f t="shared" si="1"/>
        <v>5</v>
      </c>
      <c r="L60" s="9"/>
      <c r="M60" s="9">
        <v>5</v>
      </c>
      <c r="N60" s="9"/>
      <c r="O60" s="9"/>
      <c r="P60" s="9">
        <f t="shared" si="4"/>
        <v>0</v>
      </c>
      <c r="Q60" s="4">
        <f t="shared" si="2"/>
        <v>5</v>
      </c>
      <c r="R60" s="4">
        <f t="shared" si="3"/>
        <v>0</v>
      </c>
    </row>
    <row r="61" spans="1:18" ht="22.5" x14ac:dyDescent="0.2">
      <c r="A61" s="9">
        <v>56</v>
      </c>
      <c r="B61" s="8">
        <v>33140000</v>
      </c>
      <c r="C61" s="19" t="s">
        <v>271</v>
      </c>
      <c r="D61" s="20" t="s">
        <v>271</v>
      </c>
      <c r="E61" s="18" t="s">
        <v>13</v>
      </c>
      <c r="F61" s="2"/>
      <c r="G61" s="2"/>
      <c r="H61" s="2">
        <v>5</v>
      </c>
      <c r="I61" s="2">
        <f t="shared" si="0"/>
        <v>5</v>
      </c>
      <c r="J61" s="26" t="s">
        <v>14</v>
      </c>
      <c r="K61" s="9">
        <f t="shared" si="1"/>
        <v>5</v>
      </c>
      <c r="L61" s="9"/>
      <c r="M61" s="9">
        <v>5</v>
      </c>
      <c r="N61" s="9"/>
      <c r="O61" s="9"/>
      <c r="P61" s="9">
        <f t="shared" si="4"/>
        <v>0</v>
      </c>
      <c r="Q61" s="4">
        <f t="shared" si="2"/>
        <v>5</v>
      </c>
      <c r="R61" s="4">
        <f t="shared" si="3"/>
        <v>0</v>
      </c>
    </row>
    <row r="62" spans="1:18" ht="22.5" x14ac:dyDescent="0.2">
      <c r="A62" s="9">
        <v>57</v>
      </c>
      <c r="B62" s="9">
        <v>33141129</v>
      </c>
      <c r="C62" s="19" t="s">
        <v>272</v>
      </c>
      <c r="D62" s="20" t="s">
        <v>273</v>
      </c>
      <c r="E62" s="18" t="s">
        <v>13</v>
      </c>
      <c r="F62" s="2"/>
      <c r="G62" s="2"/>
      <c r="H62" s="2">
        <v>2</v>
      </c>
      <c r="I62" s="2">
        <f t="shared" si="0"/>
        <v>2</v>
      </c>
      <c r="J62" s="26" t="s">
        <v>14</v>
      </c>
      <c r="K62" s="9">
        <f t="shared" si="1"/>
        <v>2</v>
      </c>
      <c r="L62" s="9"/>
      <c r="M62" s="9">
        <v>2</v>
      </c>
      <c r="N62" s="9"/>
      <c r="O62" s="9">
        <v>860</v>
      </c>
      <c r="P62" s="9">
        <f t="shared" ref="P62:P124" si="8">O62*I62</f>
        <v>1720</v>
      </c>
      <c r="Q62" s="4">
        <f t="shared" ref="Q62:Q124" si="9">I62-K62+M62</f>
        <v>2</v>
      </c>
      <c r="R62" s="4">
        <f t="shared" ref="R62:R124" si="10">I62-Q62</f>
        <v>0</v>
      </c>
    </row>
    <row r="63" spans="1:18" ht="22.5" x14ac:dyDescent="0.2">
      <c r="A63" s="9">
        <v>58</v>
      </c>
      <c r="B63" s="9">
        <v>33141129</v>
      </c>
      <c r="C63" s="19" t="s">
        <v>272</v>
      </c>
      <c r="D63" s="20" t="s">
        <v>274</v>
      </c>
      <c r="E63" s="18" t="s">
        <v>13</v>
      </c>
      <c r="F63" s="2"/>
      <c r="G63" s="2"/>
      <c r="H63" s="2">
        <v>2</v>
      </c>
      <c r="I63" s="2">
        <f t="shared" si="0"/>
        <v>2</v>
      </c>
      <c r="J63" s="26" t="s">
        <v>14</v>
      </c>
      <c r="K63" s="9">
        <f t="shared" si="1"/>
        <v>2</v>
      </c>
      <c r="L63" s="9"/>
      <c r="M63" s="9">
        <v>2</v>
      </c>
      <c r="N63" s="9"/>
      <c r="O63" s="9">
        <v>860</v>
      </c>
      <c r="P63" s="9">
        <f t="shared" si="8"/>
        <v>1720</v>
      </c>
      <c r="Q63" s="4">
        <f t="shared" si="9"/>
        <v>2</v>
      </c>
      <c r="R63" s="4">
        <f t="shared" si="10"/>
        <v>0</v>
      </c>
    </row>
    <row r="64" spans="1:18" ht="22.5" x14ac:dyDescent="0.2">
      <c r="A64" s="9">
        <v>59</v>
      </c>
      <c r="B64" s="9">
        <v>33141129</v>
      </c>
      <c r="C64" s="19" t="s">
        <v>272</v>
      </c>
      <c r="D64" s="20" t="s">
        <v>275</v>
      </c>
      <c r="E64" s="18" t="s">
        <v>13</v>
      </c>
      <c r="F64" s="2"/>
      <c r="G64" s="2"/>
      <c r="H64" s="2">
        <v>2</v>
      </c>
      <c r="I64" s="2">
        <f t="shared" si="0"/>
        <v>2</v>
      </c>
      <c r="J64" s="26" t="s">
        <v>14</v>
      </c>
      <c r="K64" s="9">
        <f t="shared" si="1"/>
        <v>2</v>
      </c>
      <c r="L64" s="9"/>
      <c r="M64" s="9">
        <v>2</v>
      </c>
      <c r="N64" s="9"/>
      <c r="O64" s="9">
        <v>860</v>
      </c>
      <c r="P64" s="9">
        <f t="shared" si="8"/>
        <v>1720</v>
      </c>
      <c r="Q64" s="4">
        <f t="shared" si="9"/>
        <v>2</v>
      </c>
      <c r="R64" s="4">
        <f t="shared" si="10"/>
        <v>0</v>
      </c>
    </row>
    <row r="65" spans="1:18" ht="22.5" x14ac:dyDescent="0.2">
      <c r="A65" s="9">
        <v>60</v>
      </c>
      <c r="B65" s="9">
        <v>33141129</v>
      </c>
      <c r="C65" s="19" t="s">
        <v>272</v>
      </c>
      <c r="D65" s="20" t="s">
        <v>276</v>
      </c>
      <c r="E65" s="18" t="s">
        <v>13</v>
      </c>
      <c r="F65" s="2"/>
      <c r="G65" s="2"/>
      <c r="H65" s="2">
        <v>2</v>
      </c>
      <c r="I65" s="2">
        <f t="shared" si="0"/>
        <v>2</v>
      </c>
      <c r="J65" s="26" t="s">
        <v>14</v>
      </c>
      <c r="K65" s="9">
        <f t="shared" si="1"/>
        <v>2</v>
      </c>
      <c r="L65" s="9"/>
      <c r="M65" s="9">
        <v>2</v>
      </c>
      <c r="N65" s="9"/>
      <c r="O65" s="9">
        <v>860</v>
      </c>
      <c r="P65" s="9">
        <f t="shared" si="8"/>
        <v>1720</v>
      </c>
      <c r="Q65" s="4">
        <f t="shared" si="9"/>
        <v>2</v>
      </c>
      <c r="R65" s="4">
        <f t="shared" si="10"/>
        <v>0</v>
      </c>
    </row>
    <row r="66" spans="1:18" ht="41.25" x14ac:dyDescent="0.2">
      <c r="A66" s="9">
        <v>61</v>
      </c>
      <c r="B66" s="9">
        <v>33141129</v>
      </c>
      <c r="C66" s="19" t="s">
        <v>364</v>
      </c>
      <c r="D66" s="20" t="s">
        <v>72</v>
      </c>
      <c r="E66" s="18" t="s">
        <v>24</v>
      </c>
      <c r="F66" s="2"/>
      <c r="G66" s="2"/>
      <c r="H66" s="2">
        <v>40000</v>
      </c>
      <c r="I66" s="2">
        <f t="shared" si="0"/>
        <v>40000</v>
      </c>
      <c r="J66" s="26" t="s">
        <v>14</v>
      </c>
      <c r="K66" s="9">
        <f t="shared" si="1"/>
        <v>40000</v>
      </c>
      <c r="L66" s="9"/>
      <c r="M66" s="9">
        <v>40000</v>
      </c>
      <c r="N66" s="9"/>
      <c r="O66" s="9">
        <v>10</v>
      </c>
      <c r="P66" s="9">
        <f t="shared" si="8"/>
        <v>400000</v>
      </c>
      <c r="Q66" s="4">
        <f t="shared" si="9"/>
        <v>40000</v>
      </c>
      <c r="R66" s="4">
        <f t="shared" si="10"/>
        <v>0</v>
      </c>
    </row>
    <row r="67" spans="1:18" ht="24.75" x14ac:dyDescent="0.2">
      <c r="A67" s="9">
        <v>62</v>
      </c>
      <c r="B67" s="9">
        <v>33141400</v>
      </c>
      <c r="C67" s="19" t="s">
        <v>73</v>
      </c>
      <c r="D67" s="20" t="s">
        <v>74</v>
      </c>
      <c r="E67" s="18" t="s">
        <v>13</v>
      </c>
      <c r="F67" s="2"/>
      <c r="G67" s="2"/>
      <c r="H67" s="2">
        <v>50</v>
      </c>
      <c r="I67" s="2">
        <f t="shared" si="0"/>
        <v>50</v>
      </c>
      <c r="J67" s="26" t="s">
        <v>14</v>
      </c>
      <c r="K67" s="9">
        <f t="shared" si="1"/>
        <v>50</v>
      </c>
      <c r="L67" s="9"/>
      <c r="M67" s="9">
        <v>50</v>
      </c>
      <c r="N67" s="9"/>
      <c r="O67" s="9">
        <v>5000</v>
      </c>
      <c r="P67" s="9">
        <f t="shared" si="8"/>
        <v>250000</v>
      </c>
      <c r="Q67" s="4">
        <f t="shared" si="9"/>
        <v>50</v>
      </c>
      <c r="R67" s="4">
        <f t="shared" si="10"/>
        <v>0</v>
      </c>
    </row>
    <row r="68" spans="1:18" s="4" customFormat="1" ht="24.75" x14ac:dyDescent="0.2">
      <c r="A68" s="9">
        <v>63</v>
      </c>
      <c r="B68" s="9">
        <v>33141400</v>
      </c>
      <c r="C68" s="35" t="s">
        <v>73</v>
      </c>
      <c r="D68" s="36" t="s">
        <v>75</v>
      </c>
      <c r="E68" s="34" t="s">
        <v>13</v>
      </c>
      <c r="F68" s="2"/>
      <c r="G68" s="2"/>
      <c r="H68" s="2">
        <v>110</v>
      </c>
      <c r="I68" s="2">
        <v>110</v>
      </c>
      <c r="J68" s="26" t="s">
        <v>14</v>
      </c>
      <c r="K68" s="9">
        <f t="shared" si="1"/>
        <v>110</v>
      </c>
      <c r="L68" s="9"/>
      <c r="M68" s="9">
        <v>110</v>
      </c>
      <c r="N68" s="9"/>
      <c r="O68" s="9">
        <v>5000</v>
      </c>
      <c r="P68" s="9">
        <f t="shared" si="8"/>
        <v>550000</v>
      </c>
      <c r="Q68" s="4">
        <f t="shared" si="9"/>
        <v>110</v>
      </c>
      <c r="R68" s="4">
        <f t="shared" si="10"/>
        <v>0</v>
      </c>
    </row>
    <row r="69" spans="1:18" ht="24.75" x14ac:dyDescent="0.2">
      <c r="A69" s="9">
        <v>64</v>
      </c>
      <c r="B69" s="9">
        <v>33141400</v>
      </c>
      <c r="C69" s="19" t="s">
        <v>76</v>
      </c>
      <c r="D69" s="20" t="s">
        <v>77</v>
      </c>
      <c r="E69" s="18" t="s">
        <v>13</v>
      </c>
      <c r="F69" s="2"/>
      <c r="G69" s="2"/>
      <c r="H69" s="2">
        <v>50</v>
      </c>
      <c r="I69" s="2">
        <f t="shared" si="0"/>
        <v>50</v>
      </c>
      <c r="J69" s="26" t="s">
        <v>14</v>
      </c>
      <c r="K69" s="9">
        <f t="shared" si="1"/>
        <v>50</v>
      </c>
      <c r="L69" s="9"/>
      <c r="M69" s="9">
        <v>50</v>
      </c>
      <c r="N69" s="9"/>
      <c r="O69" s="9">
        <v>5000</v>
      </c>
      <c r="P69" s="9">
        <f t="shared" si="8"/>
        <v>250000</v>
      </c>
      <c r="Q69" s="4">
        <f t="shared" si="9"/>
        <v>50</v>
      </c>
      <c r="R69" s="4">
        <f t="shared" si="10"/>
        <v>0</v>
      </c>
    </row>
    <row r="70" spans="1:18" ht="24.75" x14ac:dyDescent="0.2">
      <c r="A70" s="9">
        <v>65</v>
      </c>
      <c r="B70" s="9">
        <v>33141400</v>
      </c>
      <c r="C70" s="19" t="s">
        <v>76</v>
      </c>
      <c r="D70" s="20" t="s">
        <v>78</v>
      </c>
      <c r="E70" s="18" t="s">
        <v>13</v>
      </c>
      <c r="F70" s="2"/>
      <c r="G70" s="2"/>
      <c r="H70" s="2">
        <v>20</v>
      </c>
      <c r="I70" s="2">
        <f t="shared" si="0"/>
        <v>20</v>
      </c>
      <c r="J70" s="26" t="s">
        <v>14</v>
      </c>
      <c r="K70" s="9">
        <f t="shared" si="1"/>
        <v>20</v>
      </c>
      <c r="L70" s="9"/>
      <c r="M70" s="9">
        <v>20</v>
      </c>
      <c r="N70" s="9"/>
      <c r="O70" s="9">
        <v>5000</v>
      </c>
      <c r="P70" s="9">
        <f t="shared" si="8"/>
        <v>100000</v>
      </c>
      <c r="Q70" s="4">
        <f t="shared" si="9"/>
        <v>20</v>
      </c>
      <c r="R70" s="4">
        <f t="shared" si="10"/>
        <v>0</v>
      </c>
    </row>
    <row r="71" spans="1:18" ht="24.75" x14ac:dyDescent="0.2">
      <c r="A71" s="9">
        <v>66</v>
      </c>
      <c r="B71" s="9">
        <v>33141400</v>
      </c>
      <c r="C71" s="19" t="s">
        <v>76</v>
      </c>
      <c r="D71" s="20" t="s">
        <v>79</v>
      </c>
      <c r="E71" s="18" t="s">
        <v>13</v>
      </c>
      <c r="F71" s="2"/>
      <c r="G71" s="2"/>
      <c r="H71" s="2">
        <v>20</v>
      </c>
      <c r="I71" s="2">
        <f t="shared" si="0"/>
        <v>20</v>
      </c>
      <c r="J71" s="26" t="s">
        <v>14</v>
      </c>
      <c r="K71" s="9">
        <f t="shared" si="1"/>
        <v>20</v>
      </c>
      <c r="L71" s="9"/>
      <c r="M71" s="9">
        <v>20</v>
      </c>
      <c r="N71" s="9"/>
      <c r="O71" s="9">
        <v>5000</v>
      </c>
      <c r="P71" s="9">
        <f t="shared" si="8"/>
        <v>100000</v>
      </c>
      <c r="Q71" s="4">
        <f t="shared" si="9"/>
        <v>20</v>
      </c>
      <c r="R71" s="4">
        <f t="shared" si="10"/>
        <v>0</v>
      </c>
    </row>
    <row r="72" spans="1:18" ht="33" x14ac:dyDescent="0.2">
      <c r="A72" s="9">
        <v>67</v>
      </c>
      <c r="B72" s="9">
        <v>33141211</v>
      </c>
      <c r="C72" s="3" t="s">
        <v>80</v>
      </c>
      <c r="D72" s="20" t="s">
        <v>81</v>
      </c>
      <c r="E72" s="18" t="s">
        <v>13</v>
      </c>
      <c r="F72" s="2"/>
      <c r="G72" s="2"/>
      <c r="H72" s="2">
        <v>300</v>
      </c>
      <c r="I72" s="2">
        <f t="shared" si="0"/>
        <v>300</v>
      </c>
      <c r="J72" s="26" t="s">
        <v>14</v>
      </c>
      <c r="K72" s="9">
        <f t="shared" si="1"/>
        <v>300</v>
      </c>
      <c r="L72" s="9"/>
      <c r="M72" s="9">
        <v>300</v>
      </c>
      <c r="N72" s="9"/>
      <c r="O72" s="9">
        <v>148</v>
      </c>
      <c r="P72" s="9">
        <f t="shared" si="8"/>
        <v>44400</v>
      </c>
      <c r="Q72" s="4">
        <f t="shared" si="9"/>
        <v>300</v>
      </c>
      <c r="R72" s="4">
        <f t="shared" si="10"/>
        <v>0</v>
      </c>
    </row>
    <row r="73" spans="1:18" ht="24.75" x14ac:dyDescent="0.2">
      <c r="A73" s="9">
        <v>68</v>
      </c>
      <c r="B73" s="9">
        <v>33141211</v>
      </c>
      <c r="C73" s="19" t="s">
        <v>82</v>
      </c>
      <c r="D73" s="20" t="s">
        <v>83</v>
      </c>
      <c r="E73" s="18" t="s">
        <v>13</v>
      </c>
      <c r="F73" s="2"/>
      <c r="G73" s="2"/>
      <c r="H73" s="2">
        <v>4000</v>
      </c>
      <c r="I73" s="2">
        <f t="shared" si="0"/>
        <v>4000</v>
      </c>
      <c r="J73" s="26" t="s">
        <v>14</v>
      </c>
      <c r="K73" s="9">
        <f t="shared" si="1"/>
        <v>4000</v>
      </c>
      <c r="L73" s="9"/>
      <c r="M73" s="9">
        <v>4000</v>
      </c>
      <c r="N73" s="9"/>
      <c r="O73" s="9">
        <v>2500</v>
      </c>
      <c r="P73" s="9">
        <f t="shared" si="8"/>
        <v>10000000</v>
      </c>
      <c r="Q73" s="4">
        <f t="shared" si="9"/>
        <v>4000</v>
      </c>
      <c r="R73" s="4">
        <f t="shared" si="10"/>
        <v>0</v>
      </c>
    </row>
    <row r="74" spans="1:18" ht="33" x14ac:dyDescent="0.2">
      <c r="A74" s="9">
        <v>69</v>
      </c>
      <c r="B74" s="9">
        <v>33141134</v>
      </c>
      <c r="C74" s="19" t="s">
        <v>306</v>
      </c>
      <c r="D74" s="20" t="s">
        <v>327</v>
      </c>
      <c r="E74" s="18" t="s">
        <v>24</v>
      </c>
      <c r="F74" s="2"/>
      <c r="G74" s="2"/>
      <c r="H74" s="2">
        <v>300</v>
      </c>
      <c r="I74" s="2">
        <f t="shared" si="0"/>
        <v>300</v>
      </c>
      <c r="J74" s="26" t="s">
        <v>14</v>
      </c>
      <c r="K74" s="9">
        <f t="shared" si="1"/>
        <v>300</v>
      </c>
      <c r="L74" s="9"/>
      <c r="M74" s="9">
        <v>300</v>
      </c>
      <c r="N74" s="9"/>
      <c r="O74" s="9">
        <v>400</v>
      </c>
      <c r="P74" s="9">
        <f t="shared" si="8"/>
        <v>120000</v>
      </c>
      <c r="Q74" s="4">
        <f t="shared" si="9"/>
        <v>300</v>
      </c>
      <c r="R74" s="4">
        <f t="shared" si="10"/>
        <v>0</v>
      </c>
    </row>
    <row r="75" spans="1:18" ht="41.25" x14ac:dyDescent="0.2">
      <c r="A75" s="9">
        <v>70</v>
      </c>
      <c r="B75" s="9">
        <v>33141211</v>
      </c>
      <c r="C75" s="19" t="s">
        <v>84</v>
      </c>
      <c r="D75" s="20" t="s">
        <v>85</v>
      </c>
      <c r="E75" s="18" t="s">
        <v>24</v>
      </c>
      <c r="F75" s="2"/>
      <c r="G75" s="2"/>
      <c r="H75" s="2">
        <v>5000</v>
      </c>
      <c r="I75" s="2">
        <f t="shared" ref="I75:I140" si="11">M75</f>
        <v>5000</v>
      </c>
      <c r="J75" s="26" t="s">
        <v>14</v>
      </c>
      <c r="K75" s="9">
        <f t="shared" ref="K75:K140" si="12">I75</f>
        <v>5000</v>
      </c>
      <c r="L75" s="9"/>
      <c r="M75" s="9">
        <v>5000</v>
      </c>
      <c r="N75" s="9"/>
      <c r="O75" s="9">
        <v>47</v>
      </c>
      <c r="P75" s="9">
        <f t="shared" si="8"/>
        <v>235000</v>
      </c>
      <c r="Q75" s="4">
        <f t="shared" si="9"/>
        <v>5000</v>
      </c>
      <c r="R75" s="4">
        <f t="shared" si="10"/>
        <v>0</v>
      </c>
    </row>
    <row r="76" spans="1:18" ht="22.5" x14ac:dyDescent="0.2">
      <c r="A76" s="9">
        <v>71</v>
      </c>
      <c r="B76" s="9">
        <v>33141211</v>
      </c>
      <c r="C76" s="19" t="s">
        <v>86</v>
      </c>
      <c r="D76" s="20" t="s">
        <v>87</v>
      </c>
      <c r="E76" s="18" t="s">
        <v>24</v>
      </c>
      <c r="F76" s="2"/>
      <c r="G76" s="2"/>
      <c r="H76" s="2">
        <v>20000</v>
      </c>
      <c r="I76" s="2">
        <f t="shared" si="11"/>
        <v>20000</v>
      </c>
      <c r="J76" s="26" t="s">
        <v>14</v>
      </c>
      <c r="K76" s="9">
        <f t="shared" si="12"/>
        <v>20000</v>
      </c>
      <c r="L76" s="9"/>
      <c r="M76" s="9">
        <v>20000</v>
      </c>
      <c r="N76" s="9"/>
      <c r="O76" s="9">
        <v>50</v>
      </c>
      <c r="P76" s="9">
        <f t="shared" si="8"/>
        <v>1000000</v>
      </c>
      <c r="Q76" s="4">
        <f t="shared" si="9"/>
        <v>20000</v>
      </c>
      <c r="R76" s="4">
        <f t="shared" si="10"/>
        <v>0</v>
      </c>
    </row>
    <row r="77" spans="1:18" ht="22.5" x14ac:dyDescent="0.2">
      <c r="A77" s="9">
        <v>72</v>
      </c>
      <c r="B77" s="9">
        <v>33111140</v>
      </c>
      <c r="C77" s="19" t="s">
        <v>88</v>
      </c>
      <c r="D77" s="20" t="s">
        <v>89</v>
      </c>
      <c r="E77" s="18" t="s">
        <v>90</v>
      </c>
      <c r="F77" s="2"/>
      <c r="G77" s="2"/>
      <c r="H77" s="2">
        <v>150</v>
      </c>
      <c r="I77" s="2">
        <f t="shared" si="11"/>
        <v>150</v>
      </c>
      <c r="J77" s="26" t="s">
        <v>14</v>
      </c>
      <c r="K77" s="9">
        <f t="shared" si="12"/>
        <v>150</v>
      </c>
      <c r="L77" s="9"/>
      <c r="M77" s="9">
        <v>150</v>
      </c>
      <c r="N77" s="9"/>
      <c r="O77" s="9">
        <v>630</v>
      </c>
      <c r="P77" s="9">
        <f t="shared" si="8"/>
        <v>94500</v>
      </c>
      <c r="Q77" s="4">
        <f t="shared" si="9"/>
        <v>150</v>
      </c>
      <c r="R77" s="4">
        <f t="shared" si="10"/>
        <v>0</v>
      </c>
    </row>
    <row r="78" spans="1:18" ht="33" x14ac:dyDescent="0.2">
      <c r="A78" s="9">
        <v>73</v>
      </c>
      <c r="B78" s="9">
        <v>33111140</v>
      </c>
      <c r="C78" s="19" t="s">
        <v>283</v>
      </c>
      <c r="D78" s="20" t="s">
        <v>91</v>
      </c>
      <c r="E78" s="18" t="s">
        <v>13</v>
      </c>
      <c r="F78" s="2"/>
      <c r="G78" s="2"/>
      <c r="H78" s="2">
        <v>300</v>
      </c>
      <c r="I78" s="2">
        <f t="shared" si="11"/>
        <v>300</v>
      </c>
      <c r="J78" s="26" t="s">
        <v>14</v>
      </c>
      <c r="K78" s="9">
        <f t="shared" si="12"/>
        <v>300</v>
      </c>
      <c r="L78" s="9"/>
      <c r="M78" s="9">
        <v>300</v>
      </c>
      <c r="N78" s="9"/>
      <c r="O78" s="9">
        <v>630</v>
      </c>
      <c r="P78" s="9">
        <f t="shared" si="8"/>
        <v>189000</v>
      </c>
      <c r="Q78" s="4">
        <f t="shared" si="9"/>
        <v>300</v>
      </c>
      <c r="R78" s="4">
        <f t="shared" si="10"/>
        <v>0</v>
      </c>
    </row>
    <row r="79" spans="1:18" s="4" customFormat="1" ht="33" x14ac:dyDescent="0.2">
      <c r="A79" s="9">
        <v>74</v>
      </c>
      <c r="B79" s="9">
        <v>33111140</v>
      </c>
      <c r="C79" s="19" t="s">
        <v>284</v>
      </c>
      <c r="D79" s="20" t="s">
        <v>92</v>
      </c>
      <c r="E79" s="18" t="s">
        <v>93</v>
      </c>
      <c r="F79" s="2"/>
      <c r="G79" s="2"/>
      <c r="H79" s="2">
        <v>120</v>
      </c>
      <c r="I79" s="2">
        <f t="shared" si="11"/>
        <v>120</v>
      </c>
      <c r="J79" s="26" t="s">
        <v>14</v>
      </c>
      <c r="K79" s="9">
        <f t="shared" si="12"/>
        <v>120</v>
      </c>
      <c r="L79" s="9"/>
      <c r="M79" s="9">
        <v>120</v>
      </c>
      <c r="N79" s="9"/>
      <c r="O79" s="9">
        <v>630</v>
      </c>
      <c r="P79" s="9">
        <f t="shared" si="8"/>
        <v>75600</v>
      </c>
      <c r="Q79" s="4">
        <f t="shared" si="9"/>
        <v>120</v>
      </c>
      <c r="R79" s="4">
        <f t="shared" si="10"/>
        <v>0</v>
      </c>
    </row>
    <row r="80" spans="1:18" ht="33" x14ac:dyDescent="0.2">
      <c r="A80" s="9">
        <v>75</v>
      </c>
      <c r="B80" s="9">
        <v>33171700</v>
      </c>
      <c r="C80" s="19" t="s">
        <v>94</v>
      </c>
      <c r="D80" s="20" t="s">
        <v>95</v>
      </c>
      <c r="E80" s="18" t="s">
        <v>24</v>
      </c>
      <c r="F80" s="2"/>
      <c r="G80" s="2"/>
      <c r="H80" s="2">
        <v>70</v>
      </c>
      <c r="I80" s="2">
        <f t="shared" si="11"/>
        <v>70</v>
      </c>
      <c r="J80" s="26" t="s">
        <v>14</v>
      </c>
      <c r="K80" s="9">
        <f t="shared" si="12"/>
        <v>70</v>
      </c>
      <c r="L80" s="9"/>
      <c r="M80" s="9">
        <v>70</v>
      </c>
      <c r="N80" s="9"/>
      <c r="O80" s="9">
        <v>3100</v>
      </c>
      <c r="P80" s="9">
        <f t="shared" si="8"/>
        <v>217000</v>
      </c>
      <c r="Q80" s="4">
        <f t="shared" si="9"/>
        <v>70</v>
      </c>
      <c r="R80" s="4">
        <f t="shared" si="10"/>
        <v>0</v>
      </c>
    </row>
    <row r="81" spans="1:18" ht="33" x14ac:dyDescent="0.2">
      <c r="A81" s="9">
        <v>76</v>
      </c>
      <c r="B81" s="9">
        <v>33171700</v>
      </c>
      <c r="C81" s="19" t="s">
        <v>241</v>
      </c>
      <c r="D81" s="20" t="s">
        <v>242</v>
      </c>
      <c r="E81" s="18" t="s">
        <v>24</v>
      </c>
      <c r="F81" s="2"/>
      <c r="G81" s="2"/>
      <c r="H81" s="2">
        <v>50</v>
      </c>
      <c r="I81" s="2">
        <f t="shared" si="11"/>
        <v>50</v>
      </c>
      <c r="J81" s="26" t="s">
        <v>14</v>
      </c>
      <c r="K81" s="9">
        <f t="shared" si="12"/>
        <v>50</v>
      </c>
      <c r="L81" s="9"/>
      <c r="M81" s="9">
        <v>50</v>
      </c>
      <c r="N81" s="9"/>
      <c r="O81" s="9">
        <v>3100</v>
      </c>
      <c r="P81" s="9">
        <f t="shared" si="8"/>
        <v>155000</v>
      </c>
      <c r="Q81" s="4">
        <f t="shared" si="9"/>
        <v>50</v>
      </c>
      <c r="R81" s="4">
        <f t="shared" si="10"/>
        <v>0</v>
      </c>
    </row>
    <row r="82" spans="1:18" ht="22.5" x14ac:dyDescent="0.2">
      <c r="A82" s="9">
        <v>77</v>
      </c>
      <c r="B82" s="9">
        <v>33141211</v>
      </c>
      <c r="C82" s="19" t="s">
        <v>96</v>
      </c>
      <c r="D82" s="23" t="s">
        <v>97</v>
      </c>
      <c r="E82" s="18" t="s">
        <v>13</v>
      </c>
      <c r="F82" s="2"/>
      <c r="G82" s="2"/>
      <c r="H82" s="2">
        <v>1000</v>
      </c>
      <c r="I82" s="2">
        <f t="shared" si="11"/>
        <v>1000</v>
      </c>
      <c r="J82" s="26" t="s">
        <v>14</v>
      </c>
      <c r="K82" s="9">
        <f t="shared" si="12"/>
        <v>1000</v>
      </c>
      <c r="L82" s="9"/>
      <c r="M82" s="9">
        <v>1000</v>
      </c>
      <c r="N82" s="9"/>
      <c r="O82" s="9">
        <v>7</v>
      </c>
      <c r="P82" s="9">
        <f t="shared" si="8"/>
        <v>7000</v>
      </c>
      <c r="Q82" s="4">
        <f t="shared" si="9"/>
        <v>1000</v>
      </c>
      <c r="R82" s="4">
        <f t="shared" si="10"/>
        <v>0</v>
      </c>
    </row>
    <row r="83" spans="1:18" ht="22.5" x14ac:dyDescent="0.2">
      <c r="A83" s="9">
        <v>78</v>
      </c>
      <c r="B83" s="17">
        <v>33141111</v>
      </c>
      <c r="C83" s="28" t="s">
        <v>234</v>
      </c>
      <c r="D83" s="30" t="s">
        <v>235</v>
      </c>
      <c r="E83" s="6" t="s">
        <v>13</v>
      </c>
      <c r="F83" s="17"/>
      <c r="G83" s="17"/>
      <c r="H83" s="17">
        <v>1000</v>
      </c>
      <c r="I83" s="2">
        <f>M83</f>
        <v>1000</v>
      </c>
      <c r="J83" s="26" t="s">
        <v>14</v>
      </c>
      <c r="K83" s="9">
        <f>I83</f>
        <v>1000</v>
      </c>
      <c r="L83" s="9"/>
      <c r="M83" s="9">
        <v>1000</v>
      </c>
      <c r="N83" s="9"/>
      <c r="O83" s="9">
        <v>110</v>
      </c>
      <c r="P83" s="9">
        <f>O83*I83</f>
        <v>110000</v>
      </c>
      <c r="Q83" s="4">
        <f t="shared" si="9"/>
        <v>1000</v>
      </c>
      <c r="R83" s="4">
        <f t="shared" si="10"/>
        <v>0</v>
      </c>
    </row>
    <row r="84" spans="1:18" s="4" customFormat="1" ht="22.5" x14ac:dyDescent="0.2">
      <c r="A84" s="9">
        <v>79</v>
      </c>
      <c r="B84" s="9">
        <v>33140000</v>
      </c>
      <c r="C84" s="19" t="s">
        <v>282</v>
      </c>
      <c r="D84" s="20" t="s">
        <v>282</v>
      </c>
      <c r="E84" s="18" t="s">
        <v>13</v>
      </c>
      <c r="F84" s="2"/>
      <c r="G84" s="2"/>
      <c r="H84" s="2">
        <v>30</v>
      </c>
      <c r="I84" s="2">
        <v>30</v>
      </c>
      <c r="J84" s="26" t="s">
        <v>14</v>
      </c>
      <c r="K84" s="9">
        <f t="shared" si="12"/>
        <v>30</v>
      </c>
      <c r="L84" s="9"/>
      <c r="M84" s="9">
        <v>30</v>
      </c>
      <c r="N84" s="9"/>
      <c r="O84" s="9"/>
      <c r="P84" s="9">
        <f t="shared" si="8"/>
        <v>0</v>
      </c>
      <c r="Q84" s="4">
        <f t="shared" si="9"/>
        <v>30</v>
      </c>
      <c r="R84" s="4">
        <f t="shared" si="10"/>
        <v>0</v>
      </c>
    </row>
    <row r="85" spans="1:18" ht="22.5" x14ac:dyDescent="0.2">
      <c r="A85" s="9">
        <v>80</v>
      </c>
      <c r="B85" s="9">
        <v>33141211</v>
      </c>
      <c r="C85" s="19" t="s">
        <v>98</v>
      </c>
      <c r="D85" s="20" t="s">
        <v>99</v>
      </c>
      <c r="E85" s="18" t="s">
        <v>24</v>
      </c>
      <c r="F85" s="2"/>
      <c r="G85" s="2"/>
      <c r="H85" s="2">
        <v>150</v>
      </c>
      <c r="I85" s="2">
        <f t="shared" si="11"/>
        <v>150</v>
      </c>
      <c r="J85" s="26" t="s">
        <v>14</v>
      </c>
      <c r="K85" s="9">
        <f t="shared" si="12"/>
        <v>150</v>
      </c>
      <c r="L85" s="9"/>
      <c r="M85" s="9">
        <v>150</v>
      </c>
      <c r="N85" s="9"/>
      <c r="O85" s="9">
        <v>300</v>
      </c>
      <c r="P85" s="9">
        <f t="shared" si="8"/>
        <v>45000</v>
      </c>
      <c r="Q85" s="4">
        <f t="shared" si="9"/>
        <v>150</v>
      </c>
      <c r="R85" s="4">
        <f t="shared" si="10"/>
        <v>0</v>
      </c>
    </row>
    <row r="86" spans="1:18" ht="22.5" x14ac:dyDescent="0.2">
      <c r="A86" s="9">
        <v>81</v>
      </c>
      <c r="B86" s="9">
        <v>33151230</v>
      </c>
      <c r="C86" s="19" t="s">
        <v>100</v>
      </c>
      <c r="D86" s="20" t="s">
        <v>101</v>
      </c>
      <c r="E86" s="18" t="s">
        <v>13</v>
      </c>
      <c r="F86" s="2"/>
      <c r="G86" s="2"/>
      <c r="H86" s="2">
        <v>50</v>
      </c>
      <c r="I86" s="2">
        <f t="shared" si="11"/>
        <v>50</v>
      </c>
      <c r="J86" s="26" t="s">
        <v>14</v>
      </c>
      <c r="K86" s="9">
        <f t="shared" si="12"/>
        <v>50</v>
      </c>
      <c r="L86" s="9"/>
      <c r="M86" s="9">
        <v>50</v>
      </c>
      <c r="N86" s="9"/>
      <c r="O86" s="9">
        <v>3000</v>
      </c>
      <c r="P86" s="9">
        <f t="shared" si="8"/>
        <v>150000</v>
      </c>
      <c r="Q86" s="4">
        <f t="shared" si="9"/>
        <v>50</v>
      </c>
      <c r="R86" s="4">
        <f t="shared" si="10"/>
        <v>0</v>
      </c>
    </row>
    <row r="87" spans="1:18" ht="22.5" x14ac:dyDescent="0.2">
      <c r="A87" s="9">
        <v>82</v>
      </c>
      <c r="B87" s="9">
        <v>33151230</v>
      </c>
      <c r="C87" s="19" t="s">
        <v>102</v>
      </c>
      <c r="D87" s="20" t="s">
        <v>103</v>
      </c>
      <c r="E87" s="18" t="s">
        <v>24</v>
      </c>
      <c r="F87" s="2"/>
      <c r="G87" s="2"/>
      <c r="H87" s="2">
        <v>200</v>
      </c>
      <c r="I87" s="2">
        <f t="shared" si="11"/>
        <v>200</v>
      </c>
      <c r="J87" s="26" t="s">
        <v>14</v>
      </c>
      <c r="K87" s="9">
        <f t="shared" si="12"/>
        <v>200</v>
      </c>
      <c r="L87" s="9"/>
      <c r="M87" s="9">
        <v>200</v>
      </c>
      <c r="N87" s="9"/>
      <c r="O87" s="9">
        <v>8000</v>
      </c>
      <c r="P87" s="9">
        <f t="shared" si="8"/>
        <v>1600000</v>
      </c>
      <c r="Q87" s="4">
        <f t="shared" si="9"/>
        <v>200</v>
      </c>
      <c r="R87" s="4">
        <f t="shared" si="10"/>
        <v>0</v>
      </c>
    </row>
    <row r="88" spans="1:18" ht="33" x14ac:dyDescent="0.2">
      <c r="A88" s="9">
        <v>83</v>
      </c>
      <c r="B88" s="9">
        <v>33151230</v>
      </c>
      <c r="C88" s="19" t="s">
        <v>104</v>
      </c>
      <c r="D88" s="20" t="s">
        <v>105</v>
      </c>
      <c r="E88" s="18" t="s">
        <v>24</v>
      </c>
      <c r="F88" s="2"/>
      <c r="G88" s="2"/>
      <c r="H88" s="2">
        <v>1500</v>
      </c>
      <c r="I88" s="2">
        <f t="shared" si="11"/>
        <v>1500</v>
      </c>
      <c r="J88" s="26" t="s">
        <v>14</v>
      </c>
      <c r="K88" s="9">
        <f t="shared" si="12"/>
        <v>1500</v>
      </c>
      <c r="L88" s="9"/>
      <c r="M88" s="9">
        <v>1500</v>
      </c>
      <c r="N88" s="9"/>
      <c r="O88" s="9">
        <v>520</v>
      </c>
      <c r="P88" s="9">
        <f t="shared" si="8"/>
        <v>780000</v>
      </c>
      <c r="Q88" s="4">
        <f t="shared" si="9"/>
        <v>1500</v>
      </c>
      <c r="R88" s="4">
        <f t="shared" si="10"/>
        <v>0</v>
      </c>
    </row>
    <row r="89" spans="1:18" ht="22.5" x14ac:dyDescent="0.2">
      <c r="A89" s="9">
        <v>84</v>
      </c>
      <c r="B89" s="9">
        <v>33191620</v>
      </c>
      <c r="C89" s="19" t="s">
        <v>106</v>
      </c>
      <c r="D89" s="20" t="s">
        <v>107</v>
      </c>
      <c r="E89" s="18" t="s">
        <v>71</v>
      </c>
      <c r="F89" s="2"/>
      <c r="G89" s="2"/>
      <c r="H89" s="2">
        <v>800</v>
      </c>
      <c r="I89" s="2">
        <f t="shared" si="11"/>
        <v>800</v>
      </c>
      <c r="J89" s="26" t="s">
        <v>14</v>
      </c>
      <c r="K89" s="9">
        <f t="shared" si="12"/>
        <v>800</v>
      </c>
      <c r="L89" s="9"/>
      <c r="M89" s="9">
        <v>800</v>
      </c>
      <c r="N89" s="9"/>
      <c r="O89" s="9">
        <v>900</v>
      </c>
      <c r="P89" s="9">
        <f t="shared" si="8"/>
        <v>720000</v>
      </c>
      <c r="Q89" s="4">
        <f t="shared" si="9"/>
        <v>800</v>
      </c>
      <c r="R89" s="4">
        <f t="shared" si="10"/>
        <v>0</v>
      </c>
    </row>
    <row r="90" spans="1:18" s="4" customFormat="1" ht="22.5" x14ac:dyDescent="0.2">
      <c r="A90" s="9">
        <v>85</v>
      </c>
      <c r="B90" s="9">
        <v>33691141</v>
      </c>
      <c r="C90" s="32" t="s">
        <v>108</v>
      </c>
      <c r="D90" s="33" t="s">
        <v>109</v>
      </c>
      <c r="E90" s="31" t="s">
        <v>13</v>
      </c>
      <c r="F90" s="2"/>
      <c r="G90" s="2"/>
      <c r="H90" s="2">
        <v>4000</v>
      </c>
      <c r="I90" s="2">
        <v>4000</v>
      </c>
      <c r="J90" s="26" t="s">
        <v>14</v>
      </c>
      <c r="K90" s="9">
        <f t="shared" si="12"/>
        <v>4000</v>
      </c>
      <c r="L90" s="9"/>
      <c r="M90" s="9">
        <v>4000</v>
      </c>
      <c r="N90" s="9"/>
      <c r="O90" s="9">
        <v>2200</v>
      </c>
      <c r="P90" s="9">
        <f t="shared" si="8"/>
        <v>8800000</v>
      </c>
      <c r="Q90" s="4">
        <f t="shared" si="9"/>
        <v>4000</v>
      </c>
      <c r="R90" s="4">
        <f t="shared" si="10"/>
        <v>0</v>
      </c>
    </row>
    <row r="91" spans="1:18" ht="22.5" x14ac:dyDescent="0.2">
      <c r="A91" s="9">
        <v>86</v>
      </c>
      <c r="B91" s="9">
        <v>33141211</v>
      </c>
      <c r="C91" s="19" t="s">
        <v>110</v>
      </c>
      <c r="D91" s="20" t="s">
        <v>111</v>
      </c>
      <c r="E91" s="18" t="s">
        <v>24</v>
      </c>
      <c r="F91" s="2"/>
      <c r="G91" s="2"/>
      <c r="H91" s="2">
        <v>500</v>
      </c>
      <c r="I91" s="2">
        <f t="shared" si="11"/>
        <v>500</v>
      </c>
      <c r="J91" s="26" t="s">
        <v>14</v>
      </c>
      <c r="K91" s="9">
        <f t="shared" si="12"/>
        <v>500</v>
      </c>
      <c r="L91" s="9"/>
      <c r="M91" s="9">
        <v>500</v>
      </c>
      <c r="N91" s="9"/>
      <c r="O91" s="9">
        <v>130</v>
      </c>
      <c r="P91" s="9">
        <f t="shared" si="8"/>
        <v>65000</v>
      </c>
      <c r="Q91" s="4">
        <f t="shared" si="9"/>
        <v>500</v>
      </c>
      <c r="R91" s="4">
        <f t="shared" si="10"/>
        <v>0</v>
      </c>
    </row>
    <row r="92" spans="1:18" ht="22.5" x14ac:dyDescent="0.2">
      <c r="A92" s="9">
        <v>87</v>
      </c>
      <c r="B92" s="9">
        <v>33151270</v>
      </c>
      <c r="C92" s="19" t="s">
        <v>112</v>
      </c>
      <c r="D92" s="20" t="s">
        <v>113</v>
      </c>
      <c r="E92" s="18" t="s">
        <v>24</v>
      </c>
      <c r="F92" s="2"/>
      <c r="G92" s="2"/>
      <c r="H92" s="2">
        <v>50</v>
      </c>
      <c r="I92" s="2">
        <f t="shared" si="11"/>
        <v>50</v>
      </c>
      <c r="J92" s="26" t="s">
        <v>14</v>
      </c>
      <c r="K92" s="9">
        <f t="shared" si="12"/>
        <v>50</v>
      </c>
      <c r="L92" s="9"/>
      <c r="M92" s="9">
        <v>50</v>
      </c>
      <c r="N92" s="9"/>
      <c r="O92" s="9">
        <v>5000</v>
      </c>
      <c r="P92" s="9">
        <f t="shared" si="8"/>
        <v>250000</v>
      </c>
      <c r="Q92" s="4">
        <f t="shared" si="9"/>
        <v>50</v>
      </c>
      <c r="R92" s="4">
        <f t="shared" si="10"/>
        <v>0</v>
      </c>
    </row>
    <row r="93" spans="1:18" ht="22.5" x14ac:dyDescent="0.2">
      <c r="A93" s="9">
        <v>88</v>
      </c>
      <c r="B93" s="9">
        <v>33140000</v>
      </c>
      <c r="C93" s="19" t="s">
        <v>277</v>
      </c>
      <c r="D93" s="20" t="s">
        <v>278</v>
      </c>
      <c r="E93" s="18" t="s">
        <v>24</v>
      </c>
      <c r="F93" s="2"/>
      <c r="G93" s="2"/>
      <c r="H93" s="2">
        <v>5</v>
      </c>
      <c r="I93" s="2">
        <f t="shared" si="11"/>
        <v>5</v>
      </c>
      <c r="J93" s="26" t="s">
        <v>14</v>
      </c>
      <c r="K93" s="9">
        <f t="shared" si="12"/>
        <v>5</v>
      </c>
      <c r="L93" s="9"/>
      <c r="M93" s="9">
        <v>5</v>
      </c>
      <c r="N93" s="9"/>
      <c r="O93" s="9">
        <v>7000</v>
      </c>
      <c r="P93" s="9">
        <f t="shared" si="8"/>
        <v>35000</v>
      </c>
      <c r="Q93" s="4">
        <f t="shared" si="9"/>
        <v>5</v>
      </c>
      <c r="R93" s="4">
        <f t="shared" si="10"/>
        <v>0</v>
      </c>
    </row>
    <row r="94" spans="1:18" ht="24.75" x14ac:dyDescent="0.2">
      <c r="A94" s="9">
        <v>89</v>
      </c>
      <c r="B94" s="9">
        <v>33151220</v>
      </c>
      <c r="C94" s="19" t="s">
        <v>114</v>
      </c>
      <c r="D94" s="20" t="s">
        <v>115</v>
      </c>
      <c r="E94" s="18" t="s">
        <v>24</v>
      </c>
      <c r="F94" s="2"/>
      <c r="G94" s="2"/>
      <c r="H94" s="2">
        <v>100</v>
      </c>
      <c r="I94" s="2">
        <f t="shared" si="11"/>
        <v>100</v>
      </c>
      <c r="J94" s="26" t="s">
        <v>14</v>
      </c>
      <c r="K94" s="9">
        <f t="shared" si="12"/>
        <v>100</v>
      </c>
      <c r="L94" s="9"/>
      <c r="M94" s="9">
        <v>100</v>
      </c>
      <c r="N94" s="9"/>
      <c r="O94" s="9">
        <v>880</v>
      </c>
      <c r="P94" s="9">
        <f t="shared" si="8"/>
        <v>88000</v>
      </c>
      <c r="Q94" s="4">
        <f t="shared" si="9"/>
        <v>100</v>
      </c>
      <c r="R94" s="4">
        <f t="shared" si="10"/>
        <v>0</v>
      </c>
    </row>
    <row r="95" spans="1:18" ht="24.75" x14ac:dyDescent="0.2">
      <c r="A95" s="9">
        <v>90</v>
      </c>
      <c r="B95" s="9">
        <v>33151220</v>
      </c>
      <c r="C95" s="19" t="s">
        <v>116</v>
      </c>
      <c r="D95" s="20" t="s">
        <v>117</v>
      </c>
      <c r="E95" s="18" t="s">
        <v>13</v>
      </c>
      <c r="F95" s="2"/>
      <c r="G95" s="2"/>
      <c r="H95" s="2">
        <v>100</v>
      </c>
      <c r="I95" s="2">
        <f t="shared" si="11"/>
        <v>100</v>
      </c>
      <c r="J95" s="26" t="s">
        <v>14</v>
      </c>
      <c r="K95" s="9">
        <f t="shared" si="12"/>
        <v>100</v>
      </c>
      <c r="L95" s="9"/>
      <c r="M95" s="9">
        <v>100</v>
      </c>
      <c r="N95" s="9"/>
      <c r="O95" s="9">
        <v>1000</v>
      </c>
      <c r="P95" s="9">
        <f t="shared" si="8"/>
        <v>100000</v>
      </c>
      <c r="Q95" s="4">
        <f t="shared" si="9"/>
        <v>100</v>
      </c>
      <c r="R95" s="4">
        <f t="shared" si="10"/>
        <v>0</v>
      </c>
    </row>
    <row r="96" spans="1:18" ht="24.75" x14ac:dyDescent="0.2">
      <c r="A96" s="9">
        <v>91</v>
      </c>
      <c r="B96" s="9">
        <v>33151220</v>
      </c>
      <c r="C96" s="19" t="s">
        <v>118</v>
      </c>
      <c r="D96" s="20" t="s">
        <v>119</v>
      </c>
      <c r="E96" s="18" t="s">
        <v>13</v>
      </c>
      <c r="F96" s="2"/>
      <c r="G96" s="2"/>
      <c r="H96" s="2">
        <v>200</v>
      </c>
      <c r="I96" s="2">
        <f t="shared" si="11"/>
        <v>200</v>
      </c>
      <c r="J96" s="26" t="s">
        <v>14</v>
      </c>
      <c r="K96" s="9">
        <f t="shared" si="12"/>
        <v>200</v>
      </c>
      <c r="L96" s="9"/>
      <c r="M96" s="9">
        <v>200</v>
      </c>
      <c r="N96" s="9"/>
      <c r="O96" s="9">
        <v>930</v>
      </c>
      <c r="P96" s="9">
        <f t="shared" si="8"/>
        <v>186000</v>
      </c>
      <c r="Q96" s="4">
        <f t="shared" si="9"/>
        <v>200</v>
      </c>
      <c r="R96" s="4">
        <f t="shared" si="10"/>
        <v>0</v>
      </c>
    </row>
    <row r="97" spans="1:18" ht="41.25" x14ac:dyDescent="0.2">
      <c r="A97" s="9">
        <v>92</v>
      </c>
      <c r="B97" s="9">
        <v>33141400</v>
      </c>
      <c r="C97" s="19" t="s">
        <v>243</v>
      </c>
      <c r="D97" s="20" t="s">
        <v>328</v>
      </c>
      <c r="E97" s="18" t="s">
        <v>13</v>
      </c>
      <c r="F97" s="2"/>
      <c r="G97" s="2"/>
      <c r="H97" s="2">
        <v>150</v>
      </c>
      <c r="I97" s="2">
        <f t="shared" si="11"/>
        <v>150</v>
      </c>
      <c r="J97" s="26" t="s">
        <v>14</v>
      </c>
      <c r="K97" s="9">
        <f t="shared" si="12"/>
        <v>150</v>
      </c>
      <c r="L97" s="9"/>
      <c r="M97" s="9">
        <v>150</v>
      </c>
      <c r="N97" s="9"/>
      <c r="O97" s="9">
        <v>20</v>
      </c>
      <c r="P97" s="9">
        <f t="shared" si="8"/>
        <v>3000</v>
      </c>
      <c r="Q97" s="4">
        <f t="shared" si="9"/>
        <v>150</v>
      </c>
      <c r="R97" s="4">
        <f t="shared" si="10"/>
        <v>0</v>
      </c>
    </row>
    <row r="98" spans="1:18" ht="41.25" x14ac:dyDescent="0.2">
      <c r="A98" s="9">
        <v>93</v>
      </c>
      <c r="B98" s="9">
        <v>33141400</v>
      </c>
      <c r="C98" s="19" t="s">
        <v>120</v>
      </c>
      <c r="D98" s="20" t="s">
        <v>329</v>
      </c>
      <c r="E98" s="18" t="s">
        <v>24</v>
      </c>
      <c r="F98" s="2"/>
      <c r="G98" s="2"/>
      <c r="H98" s="2">
        <v>1000</v>
      </c>
      <c r="I98" s="2">
        <f t="shared" si="11"/>
        <v>1000</v>
      </c>
      <c r="J98" s="26" t="s">
        <v>14</v>
      </c>
      <c r="K98" s="9">
        <f t="shared" si="12"/>
        <v>1000</v>
      </c>
      <c r="L98" s="9"/>
      <c r="M98" s="9">
        <v>1000</v>
      </c>
      <c r="N98" s="9"/>
      <c r="O98" s="9">
        <v>20</v>
      </c>
      <c r="P98" s="9">
        <f t="shared" si="8"/>
        <v>20000</v>
      </c>
      <c r="Q98" s="4">
        <f t="shared" si="9"/>
        <v>1000</v>
      </c>
      <c r="R98" s="4">
        <f t="shared" si="10"/>
        <v>0</v>
      </c>
    </row>
    <row r="99" spans="1:18" ht="41.25" x14ac:dyDescent="0.2">
      <c r="A99" s="9">
        <v>94</v>
      </c>
      <c r="B99" s="9">
        <v>33141400</v>
      </c>
      <c r="C99" s="19" t="s">
        <v>244</v>
      </c>
      <c r="D99" s="20" t="s">
        <v>330</v>
      </c>
      <c r="E99" s="18" t="s">
        <v>24</v>
      </c>
      <c r="F99" s="2"/>
      <c r="G99" s="2"/>
      <c r="H99" s="2">
        <v>150</v>
      </c>
      <c r="I99" s="2">
        <f t="shared" si="11"/>
        <v>150</v>
      </c>
      <c r="J99" s="26" t="s">
        <v>14</v>
      </c>
      <c r="K99" s="9">
        <f t="shared" si="12"/>
        <v>150</v>
      </c>
      <c r="L99" s="9"/>
      <c r="M99" s="9">
        <v>150</v>
      </c>
      <c r="N99" s="9"/>
      <c r="O99" s="9">
        <v>20</v>
      </c>
      <c r="P99" s="9">
        <f t="shared" si="8"/>
        <v>3000</v>
      </c>
      <c r="Q99" s="4">
        <f t="shared" si="9"/>
        <v>150</v>
      </c>
      <c r="R99" s="4">
        <f t="shared" si="10"/>
        <v>0</v>
      </c>
    </row>
    <row r="100" spans="1:18" ht="49.5" x14ac:dyDescent="0.2">
      <c r="A100" s="9">
        <v>95</v>
      </c>
      <c r="B100" s="9">
        <v>33141400</v>
      </c>
      <c r="C100" s="19" t="s">
        <v>121</v>
      </c>
      <c r="D100" s="20" t="s">
        <v>122</v>
      </c>
      <c r="E100" s="18" t="s">
        <v>24</v>
      </c>
      <c r="F100" s="2"/>
      <c r="G100" s="2"/>
      <c r="H100" s="2">
        <v>100</v>
      </c>
      <c r="I100" s="2">
        <v>100</v>
      </c>
      <c r="J100" s="26" t="s">
        <v>14</v>
      </c>
      <c r="K100" s="9">
        <f t="shared" si="12"/>
        <v>100</v>
      </c>
      <c r="L100" s="9"/>
      <c r="M100" s="9">
        <v>100</v>
      </c>
      <c r="N100" s="9"/>
      <c r="O100" s="9">
        <v>20</v>
      </c>
      <c r="P100" s="9">
        <f t="shared" si="8"/>
        <v>2000</v>
      </c>
      <c r="Q100" s="4">
        <f t="shared" si="9"/>
        <v>100</v>
      </c>
      <c r="R100" s="4">
        <f t="shared" si="10"/>
        <v>0</v>
      </c>
    </row>
    <row r="101" spans="1:18" ht="22.5" x14ac:dyDescent="0.2">
      <c r="A101" s="9">
        <v>96</v>
      </c>
      <c r="B101" s="9">
        <v>33191620</v>
      </c>
      <c r="C101" s="19" t="s">
        <v>123</v>
      </c>
      <c r="D101" s="20" t="s">
        <v>123</v>
      </c>
      <c r="E101" s="18" t="s">
        <v>90</v>
      </c>
      <c r="F101" s="2"/>
      <c r="G101" s="2"/>
      <c r="H101" s="2">
        <v>50</v>
      </c>
      <c r="I101" s="2">
        <f t="shared" si="11"/>
        <v>50</v>
      </c>
      <c r="J101" s="26" t="s">
        <v>14</v>
      </c>
      <c r="K101" s="9">
        <f t="shared" si="12"/>
        <v>50</v>
      </c>
      <c r="L101" s="9"/>
      <c r="M101" s="9">
        <v>50</v>
      </c>
      <c r="N101" s="9"/>
      <c r="O101" s="9">
        <v>850</v>
      </c>
      <c r="P101" s="9">
        <f t="shared" si="8"/>
        <v>42500</v>
      </c>
      <c r="Q101" s="4">
        <f t="shared" si="9"/>
        <v>50</v>
      </c>
      <c r="R101" s="4">
        <f t="shared" si="10"/>
        <v>0</v>
      </c>
    </row>
    <row r="102" spans="1:18" ht="22.5" x14ac:dyDescent="0.2">
      <c r="A102" s="9">
        <v>97</v>
      </c>
      <c r="B102" s="9">
        <v>33191620</v>
      </c>
      <c r="C102" s="19" t="s">
        <v>124</v>
      </c>
      <c r="D102" s="20" t="s">
        <v>125</v>
      </c>
      <c r="E102" s="18" t="s">
        <v>24</v>
      </c>
      <c r="F102" s="2"/>
      <c r="G102" s="2"/>
      <c r="H102" s="2">
        <v>150</v>
      </c>
      <c r="I102" s="2">
        <f t="shared" si="11"/>
        <v>150</v>
      </c>
      <c r="J102" s="26" t="s">
        <v>14</v>
      </c>
      <c r="K102" s="9">
        <f t="shared" si="12"/>
        <v>150</v>
      </c>
      <c r="L102" s="9"/>
      <c r="M102" s="9">
        <v>150</v>
      </c>
      <c r="N102" s="9"/>
      <c r="O102" s="9">
        <v>3800</v>
      </c>
      <c r="P102" s="9">
        <f t="shared" si="8"/>
        <v>570000</v>
      </c>
      <c r="Q102" s="4">
        <f t="shared" si="9"/>
        <v>150</v>
      </c>
      <c r="R102" s="4">
        <f t="shared" si="10"/>
        <v>0</v>
      </c>
    </row>
    <row r="103" spans="1:18" ht="41.25" x14ac:dyDescent="0.2">
      <c r="A103" s="9">
        <v>98</v>
      </c>
      <c r="B103" s="9">
        <v>33141160</v>
      </c>
      <c r="C103" s="19" t="s">
        <v>126</v>
      </c>
      <c r="D103" s="20" t="s">
        <v>127</v>
      </c>
      <c r="E103" s="18" t="s">
        <v>128</v>
      </c>
      <c r="F103" s="2"/>
      <c r="G103" s="2"/>
      <c r="H103" s="2">
        <v>700</v>
      </c>
      <c r="I103" s="2">
        <f t="shared" si="11"/>
        <v>700</v>
      </c>
      <c r="J103" s="26" t="s">
        <v>14</v>
      </c>
      <c r="K103" s="9">
        <f t="shared" si="12"/>
        <v>700</v>
      </c>
      <c r="L103" s="9"/>
      <c r="M103" s="9">
        <v>700</v>
      </c>
      <c r="N103" s="9"/>
      <c r="O103" s="9">
        <v>180</v>
      </c>
      <c r="P103" s="9">
        <f t="shared" si="8"/>
        <v>126000</v>
      </c>
      <c r="Q103" s="4">
        <f t="shared" si="9"/>
        <v>700</v>
      </c>
      <c r="R103" s="4">
        <f t="shared" si="10"/>
        <v>0</v>
      </c>
    </row>
    <row r="104" spans="1:18" ht="24.75" x14ac:dyDescent="0.2">
      <c r="A104" s="9">
        <v>99</v>
      </c>
      <c r="B104" s="8">
        <v>33171100</v>
      </c>
      <c r="C104" s="19" t="s">
        <v>129</v>
      </c>
      <c r="D104" s="24" t="s">
        <v>130</v>
      </c>
      <c r="E104" s="18" t="s">
        <v>24</v>
      </c>
      <c r="F104" s="2"/>
      <c r="G104" s="2"/>
      <c r="H104" s="2">
        <v>50</v>
      </c>
      <c r="I104" s="2">
        <f t="shared" si="11"/>
        <v>50</v>
      </c>
      <c r="J104" s="26" t="s">
        <v>14</v>
      </c>
      <c r="K104" s="9">
        <f t="shared" si="12"/>
        <v>50</v>
      </c>
      <c r="L104" s="9"/>
      <c r="M104" s="9">
        <v>50</v>
      </c>
      <c r="N104" s="9"/>
      <c r="O104" s="9">
        <v>235</v>
      </c>
      <c r="P104" s="9">
        <f t="shared" si="8"/>
        <v>11750</v>
      </c>
      <c r="Q104" s="4">
        <f t="shared" si="9"/>
        <v>50</v>
      </c>
      <c r="R104" s="4">
        <f t="shared" si="10"/>
        <v>0</v>
      </c>
    </row>
    <row r="105" spans="1:18" ht="24.75" x14ac:dyDescent="0.2">
      <c r="A105" s="9">
        <v>100</v>
      </c>
      <c r="B105" s="8">
        <v>33171100</v>
      </c>
      <c r="C105" s="19" t="s">
        <v>245</v>
      </c>
      <c r="D105" s="24" t="s">
        <v>246</v>
      </c>
      <c r="E105" s="18" t="s">
        <v>24</v>
      </c>
      <c r="F105" s="2"/>
      <c r="G105" s="2"/>
      <c r="H105" s="2">
        <v>150</v>
      </c>
      <c r="I105" s="2">
        <f t="shared" si="11"/>
        <v>150</v>
      </c>
      <c r="J105" s="26" t="s">
        <v>14</v>
      </c>
      <c r="K105" s="9">
        <f t="shared" si="12"/>
        <v>150</v>
      </c>
      <c r="L105" s="9"/>
      <c r="M105" s="9">
        <v>150</v>
      </c>
      <c r="N105" s="9"/>
      <c r="O105" s="9">
        <v>235</v>
      </c>
      <c r="P105" s="9">
        <f t="shared" si="8"/>
        <v>35250</v>
      </c>
      <c r="Q105" s="4">
        <f t="shared" si="9"/>
        <v>150</v>
      </c>
      <c r="R105" s="4">
        <f t="shared" si="10"/>
        <v>0</v>
      </c>
    </row>
    <row r="106" spans="1:18" ht="24.75" x14ac:dyDescent="0.2">
      <c r="A106" s="9">
        <v>101</v>
      </c>
      <c r="B106" s="8">
        <v>33171100</v>
      </c>
      <c r="C106" s="19" t="s">
        <v>248</v>
      </c>
      <c r="D106" s="24" t="s">
        <v>247</v>
      </c>
      <c r="E106" s="18" t="s">
        <v>24</v>
      </c>
      <c r="F106" s="2"/>
      <c r="G106" s="2"/>
      <c r="H106" s="2">
        <v>100</v>
      </c>
      <c r="I106" s="2">
        <f t="shared" si="11"/>
        <v>100</v>
      </c>
      <c r="J106" s="26" t="s">
        <v>14</v>
      </c>
      <c r="K106" s="9">
        <f t="shared" si="12"/>
        <v>100</v>
      </c>
      <c r="L106" s="9"/>
      <c r="M106" s="9">
        <v>100</v>
      </c>
      <c r="N106" s="9"/>
      <c r="O106" s="9">
        <v>235</v>
      </c>
      <c r="P106" s="9">
        <f t="shared" si="8"/>
        <v>23500</v>
      </c>
      <c r="Q106" s="4">
        <f t="shared" si="9"/>
        <v>100</v>
      </c>
      <c r="R106" s="4">
        <f t="shared" si="10"/>
        <v>0</v>
      </c>
    </row>
    <row r="107" spans="1:18" ht="49.5" x14ac:dyDescent="0.2">
      <c r="A107" s="9">
        <v>102</v>
      </c>
      <c r="B107" s="8">
        <v>33171100</v>
      </c>
      <c r="C107" s="19" t="s">
        <v>131</v>
      </c>
      <c r="D107" s="14" t="s">
        <v>132</v>
      </c>
      <c r="E107" s="18" t="s">
        <v>24</v>
      </c>
      <c r="F107" s="2"/>
      <c r="G107" s="2"/>
      <c r="H107" s="2">
        <v>100</v>
      </c>
      <c r="I107" s="2">
        <f t="shared" si="11"/>
        <v>100</v>
      </c>
      <c r="J107" s="26" t="s">
        <v>14</v>
      </c>
      <c r="K107" s="9">
        <f t="shared" si="12"/>
        <v>100</v>
      </c>
      <c r="L107" s="9"/>
      <c r="M107" s="9">
        <v>100</v>
      </c>
      <c r="N107" s="9"/>
      <c r="O107" s="9">
        <v>235</v>
      </c>
      <c r="P107" s="9">
        <f t="shared" si="8"/>
        <v>23500</v>
      </c>
      <c r="Q107" s="4">
        <f t="shared" si="9"/>
        <v>100</v>
      </c>
      <c r="R107" s="4">
        <f t="shared" si="10"/>
        <v>0</v>
      </c>
    </row>
    <row r="108" spans="1:18" ht="41.25" x14ac:dyDescent="0.2">
      <c r="A108" s="9">
        <v>103</v>
      </c>
      <c r="B108" s="8">
        <v>33171100</v>
      </c>
      <c r="C108" s="19" t="s">
        <v>133</v>
      </c>
      <c r="D108" s="20" t="s">
        <v>134</v>
      </c>
      <c r="E108" s="18" t="s">
        <v>24</v>
      </c>
      <c r="F108" s="2"/>
      <c r="G108" s="2"/>
      <c r="H108" s="2">
        <v>100</v>
      </c>
      <c r="I108" s="2">
        <f t="shared" si="11"/>
        <v>100</v>
      </c>
      <c r="J108" s="26" t="s">
        <v>14</v>
      </c>
      <c r="K108" s="9">
        <f t="shared" si="12"/>
        <v>100</v>
      </c>
      <c r="L108" s="9"/>
      <c r="M108" s="9">
        <v>100</v>
      </c>
      <c r="N108" s="9"/>
      <c r="O108" s="9">
        <v>235</v>
      </c>
      <c r="P108" s="9">
        <f t="shared" si="8"/>
        <v>23500</v>
      </c>
      <c r="Q108" s="4">
        <f t="shared" si="9"/>
        <v>100</v>
      </c>
      <c r="R108" s="4">
        <f t="shared" si="10"/>
        <v>0</v>
      </c>
    </row>
    <row r="109" spans="1:18" ht="24.75" x14ac:dyDescent="0.2">
      <c r="A109" s="9">
        <v>104</v>
      </c>
      <c r="B109" s="8">
        <v>33171100</v>
      </c>
      <c r="C109" s="19" t="s">
        <v>135</v>
      </c>
      <c r="D109" s="20" t="s">
        <v>136</v>
      </c>
      <c r="E109" s="18" t="s">
        <v>24</v>
      </c>
      <c r="F109" s="2"/>
      <c r="G109" s="2"/>
      <c r="H109" s="2">
        <v>100</v>
      </c>
      <c r="I109" s="2">
        <f t="shared" si="11"/>
        <v>100</v>
      </c>
      <c r="J109" s="26" t="s">
        <v>14</v>
      </c>
      <c r="K109" s="9">
        <f t="shared" si="12"/>
        <v>100</v>
      </c>
      <c r="L109" s="9"/>
      <c r="M109" s="9">
        <v>100</v>
      </c>
      <c r="N109" s="9"/>
      <c r="O109" s="9">
        <v>235</v>
      </c>
      <c r="P109" s="9">
        <f t="shared" si="8"/>
        <v>23500</v>
      </c>
      <c r="Q109" s="4">
        <f t="shared" si="9"/>
        <v>100</v>
      </c>
      <c r="R109" s="4">
        <f t="shared" si="10"/>
        <v>0</v>
      </c>
    </row>
    <row r="110" spans="1:18" ht="24.75" x14ac:dyDescent="0.2">
      <c r="A110" s="9">
        <v>105</v>
      </c>
      <c r="B110" s="8">
        <v>33171100</v>
      </c>
      <c r="C110" s="19" t="s">
        <v>137</v>
      </c>
      <c r="D110" s="20" t="s">
        <v>138</v>
      </c>
      <c r="E110" s="18" t="s">
        <v>24</v>
      </c>
      <c r="F110" s="2"/>
      <c r="G110" s="2"/>
      <c r="H110" s="2">
        <v>100</v>
      </c>
      <c r="I110" s="2">
        <f t="shared" si="11"/>
        <v>100</v>
      </c>
      <c r="J110" s="26" t="s">
        <v>14</v>
      </c>
      <c r="K110" s="9">
        <f t="shared" si="12"/>
        <v>100</v>
      </c>
      <c r="L110" s="9"/>
      <c r="M110" s="9">
        <v>100</v>
      </c>
      <c r="N110" s="9"/>
      <c r="O110" s="9">
        <v>235</v>
      </c>
      <c r="P110" s="9">
        <f t="shared" si="8"/>
        <v>23500</v>
      </c>
      <c r="Q110" s="4">
        <f t="shared" si="9"/>
        <v>100</v>
      </c>
      <c r="R110" s="4">
        <f t="shared" si="10"/>
        <v>0</v>
      </c>
    </row>
    <row r="111" spans="1:18" ht="24.75" x14ac:dyDescent="0.2">
      <c r="A111" s="9">
        <v>106</v>
      </c>
      <c r="B111" s="8">
        <v>33171100</v>
      </c>
      <c r="C111" s="19" t="s">
        <v>139</v>
      </c>
      <c r="D111" s="20" t="s">
        <v>140</v>
      </c>
      <c r="E111" s="18" t="s">
        <v>24</v>
      </c>
      <c r="F111" s="2"/>
      <c r="G111" s="2"/>
      <c r="H111" s="2">
        <v>200</v>
      </c>
      <c r="I111" s="2">
        <f t="shared" si="11"/>
        <v>200</v>
      </c>
      <c r="J111" s="26" t="s">
        <v>14</v>
      </c>
      <c r="K111" s="9">
        <f t="shared" si="12"/>
        <v>200</v>
      </c>
      <c r="L111" s="9"/>
      <c r="M111" s="9">
        <v>200</v>
      </c>
      <c r="N111" s="9"/>
      <c r="O111" s="9">
        <v>235</v>
      </c>
      <c r="P111" s="9">
        <f t="shared" si="8"/>
        <v>47000</v>
      </c>
      <c r="Q111" s="4">
        <f t="shared" si="9"/>
        <v>200</v>
      </c>
      <c r="R111" s="4">
        <f t="shared" si="10"/>
        <v>0</v>
      </c>
    </row>
    <row r="112" spans="1:18" ht="24.75" x14ac:dyDescent="0.2">
      <c r="A112" s="9">
        <v>107</v>
      </c>
      <c r="B112" s="8">
        <v>33171100</v>
      </c>
      <c r="C112" s="19" t="s">
        <v>141</v>
      </c>
      <c r="D112" s="20" t="s">
        <v>142</v>
      </c>
      <c r="E112" s="18" t="s">
        <v>24</v>
      </c>
      <c r="F112" s="2"/>
      <c r="G112" s="2"/>
      <c r="H112" s="2">
        <v>200</v>
      </c>
      <c r="I112" s="2">
        <f t="shared" si="11"/>
        <v>200</v>
      </c>
      <c r="J112" s="26" t="s">
        <v>14</v>
      </c>
      <c r="K112" s="9">
        <f t="shared" si="12"/>
        <v>200</v>
      </c>
      <c r="L112" s="9"/>
      <c r="M112" s="9">
        <v>200</v>
      </c>
      <c r="N112" s="9"/>
      <c r="O112" s="9">
        <v>235</v>
      </c>
      <c r="P112" s="9">
        <f t="shared" si="8"/>
        <v>47000</v>
      </c>
      <c r="Q112" s="4">
        <f t="shared" si="9"/>
        <v>200</v>
      </c>
      <c r="R112" s="4">
        <f t="shared" si="10"/>
        <v>0</v>
      </c>
    </row>
    <row r="113" spans="1:18" ht="24.75" x14ac:dyDescent="0.2">
      <c r="A113" s="9">
        <v>108</v>
      </c>
      <c r="B113" s="9">
        <v>33171100</v>
      </c>
      <c r="C113" s="19" t="s">
        <v>143</v>
      </c>
      <c r="D113" s="20" t="s">
        <v>144</v>
      </c>
      <c r="E113" s="18" t="s">
        <v>13</v>
      </c>
      <c r="F113" s="2"/>
      <c r="G113" s="2"/>
      <c r="H113" s="2">
        <v>100</v>
      </c>
      <c r="I113" s="2">
        <f t="shared" si="11"/>
        <v>100</v>
      </c>
      <c r="J113" s="26" t="s">
        <v>14</v>
      </c>
      <c r="K113" s="9">
        <f t="shared" si="12"/>
        <v>100</v>
      </c>
      <c r="L113" s="9"/>
      <c r="M113" s="9">
        <v>100</v>
      </c>
      <c r="N113" s="9"/>
      <c r="O113" s="9">
        <v>235</v>
      </c>
      <c r="P113" s="9">
        <f t="shared" si="8"/>
        <v>23500</v>
      </c>
      <c r="Q113" s="4">
        <f t="shared" si="9"/>
        <v>100</v>
      </c>
      <c r="R113" s="4">
        <f t="shared" si="10"/>
        <v>0</v>
      </c>
    </row>
    <row r="114" spans="1:18" ht="24.75" x14ac:dyDescent="0.2">
      <c r="A114" s="9">
        <v>109</v>
      </c>
      <c r="B114" s="8">
        <v>33171100</v>
      </c>
      <c r="C114" s="19" t="s">
        <v>145</v>
      </c>
      <c r="D114" s="20" t="s">
        <v>146</v>
      </c>
      <c r="E114" s="18" t="s">
        <v>24</v>
      </c>
      <c r="F114" s="2"/>
      <c r="G114" s="2"/>
      <c r="H114" s="2">
        <v>50</v>
      </c>
      <c r="I114" s="2">
        <f t="shared" si="11"/>
        <v>50</v>
      </c>
      <c r="J114" s="26" t="s">
        <v>14</v>
      </c>
      <c r="K114" s="9">
        <f t="shared" si="12"/>
        <v>50</v>
      </c>
      <c r="L114" s="9"/>
      <c r="M114" s="9">
        <v>50</v>
      </c>
      <c r="N114" s="9"/>
      <c r="O114" s="9">
        <v>235</v>
      </c>
      <c r="P114" s="9">
        <f t="shared" si="8"/>
        <v>11750</v>
      </c>
      <c r="Q114" s="4">
        <f t="shared" si="9"/>
        <v>50</v>
      </c>
      <c r="R114" s="4">
        <f t="shared" si="10"/>
        <v>0</v>
      </c>
    </row>
    <row r="115" spans="1:18" ht="22.5" x14ac:dyDescent="0.2">
      <c r="A115" s="9">
        <v>110</v>
      </c>
      <c r="B115" s="8">
        <v>33171100</v>
      </c>
      <c r="C115" s="19" t="s">
        <v>147</v>
      </c>
      <c r="D115" s="20" t="s">
        <v>352</v>
      </c>
      <c r="E115" s="18" t="s">
        <v>13</v>
      </c>
      <c r="F115" s="2"/>
      <c r="G115" s="2"/>
      <c r="H115" s="2">
        <v>70</v>
      </c>
      <c r="I115" s="2">
        <f t="shared" si="11"/>
        <v>70</v>
      </c>
      <c r="J115" s="26" t="s">
        <v>14</v>
      </c>
      <c r="K115" s="9">
        <f t="shared" si="12"/>
        <v>70</v>
      </c>
      <c r="L115" s="9"/>
      <c r="M115" s="9">
        <v>70</v>
      </c>
      <c r="N115" s="9"/>
      <c r="O115" s="9">
        <v>1400</v>
      </c>
      <c r="P115" s="9">
        <f t="shared" si="8"/>
        <v>98000</v>
      </c>
      <c r="Q115" s="4">
        <f t="shared" si="9"/>
        <v>70</v>
      </c>
      <c r="R115" s="4">
        <f t="shared" si="10"/>
        <v>0</v>
      </c>
    </row>
    <row r="116" spans="1:18" ht="49.5" x14ac:dyDescent="0.2">
      <c r="A116" s="9">
        <v>111</v>
      </c>
      <c r="B116" s="8">
        <v>33171100</v>
      </c>
      <c r="C116" s="19" t="s">
        <v>148</v>
      </c>
      <c r="D116" s="20" t="s">
        <v>149</v>
      </c>
      <c r="E116" s="18" t="s">
        <v>24</v>
      </c>
      <c r="F116" s="2"/>
      <c r="G116" s="2"/>
      <c r="H116" s="2">
        <v>350</v>
      </c>
      <c r="I116" s="2">
        <f t="shared" si="11"/>
        <v>350</v>
      </c>
      <c r="J116" s="26" t="s">
        <v>14</v>
      </c>
      <c r="K116" s="9">
        <f t="shared" si="12"/>
        <v>350</v>
      </c>
      <c r="L116" s="9"/>
      <c r="M116" s="9">
        <v>350</v>
      </c>
      <c r="N116" s="9"/>
      <c r="O116" s="9">
        <v>1400</v>
      </c>
      <c r="P116" s="9">
        <f t="shared" si="8"/>
        <v>490000</v>
      </c>
      <c r="Q116" s="4">
        <f t="shared" si="9"/>
        <v>350</v>
      </c>
      <c r="R116" s="4">
        <f t="shared" si="10"/>
        <v>0</v>
      </c>
    </row>
    <row r="117" spans="1:18" ht="49.5" x14ac:dyDescent="0.2">
      <c r="A117" s="9">
        <v>112</v>
      </c>
      <c r="B117" s="8">
        <v>33171100</v>
      </c>
      <c r="C117" s="19" t="s">
        <v>150</v>
      </c>
      <c r="D117" s="20" t="s">
        <v>151</v>
      </c>
      <c r="E117" s="18" t="s">
        <v>24</v>
      </c>
      <c r="F117" s="2"/>
      <c r="G117" s="2"/>
      <c r="H117" s="2">
        <v>250</v>
      </c>
      <c r="I117" s="2">
        <f t="shared" si="11"/>
        <v>250</v>
      </c>
      <c r="J117" s="26" t="s">
        <v>14</v>
      </c>
      <c r="K117" s="9">
        <f t="shared" si="12"/>
        <v>250</v>
      </c>
      <c r="L117" s="9"/>
      <c r="M117" s="9">
        <v>250</v>
      </c>
      <c r="N117" s="9"/>
      <c r="O117" s="9">
        <v>1400</v>
      </c>
      <c r="P117" s="9">
        <f t="shared" si="8"/>
        <v>350000</v>
      </c>
      <c r="Q117" s="4">
        <f t="shared" si="9"/>
        <v>250</v>
      </c>
      <c r="R117" s="4">
        <f t="shared" si="10"/>
        <v>0</v>
      </c>
    </row>
    <row r="118" spans="1:18" ht="49.5" x14ac:dyDescent="0.2">
      <c r="A118" s="9">
        <v>113</v>
      </c>
      <c r="B118" s="9">
        <v>33171100</v>
      </c>
      <c r="C118" s="19" t="s">
        <v>152</v>
      </c>
      <c r="D118" s="20" t="s">
        <v>153</v>
      </c>
      <c r="E118" s="18" t="s">
        <v>24</v>
      </c>
      <c r="F118" s="2"/>
      <c r="G118" s="2"/>
      <c r="H118" s="2">
        <v>50</v>
      </c>
      <c r="I118" s="2">
        <f t="shared" si="11"/>
        <v>50</v>
      </c>
      <c r="J118" s="26" t="s">
        <v>14</v>
      </c>
      <c r="K118" s="9">
        <f t="shared" si="12"/>
        <v>50</v>
      </c>
      <c r="L118" s="9"/>
      <c r="M118" s="9">
        <v>50</v>
      </c>
      <c r="N118" s="9"/>
      <c r="O118" s="9">
        <v>1400</v>
      </c>
      <c r="P118" s="9">
        <f t="shared" si="8"/>
        <v>70000</v>
      </c>
      <c r="Q118" s="4">
        <f t="shared" si="9"/>
        <v>50</v>
      </c>
      <c r="R118" s="4">
        <f t="shared" si="10"/>
        <v>0</v>
      </c>
    </row>
    <row r="119" spans="1:18" ht="49.5" x14ac:dyDescent="0.2">
      <c r="A119" s="9">
        <v>114</v>
      </c>
      <c r="B119" s="8">
        <v>33171100</v>
      </c>
      <c r="C119" s="19" t="s">
        <v>154</v>
      </c>
      <c r="D119" s="20" t="s">
        <v>155</v>
      </c>
      <c r="E119" s="18" t="s">
        <v>24</v>
      </c>
      <c r="F119" s="2"/>
      <c r="G119" s="2"/>
      <c r="H119" s="2">
        <v>200</v>
      </c>
      <c r="I119" s="2">
        <f t="shared" si="11"/>
        <v>200</v>
      </c>
      <c r="J119" s="26" t="s">
        <v>14</v>
      </c>
      <c r="K119" s="9">
        <f t="shared" si="12"/>
        <v>200</v>
      </c>
      <c r="L119" s="9"/>
      <c r="M119" s="9">
        <v>200</v>
      </c>
      <c r="N119" s="9"/>
      <c r="O119" s="9">
        <v>1400</v>
      </c>
      <c r="P119" s="9">
        <f t="shared" si="8"/>
        <v>280000</v>
      </c>
      <c r="Q119" s="4">
        <f t="shared" si="9"/>
        <v>200</v>
      </c>
      <c r="R119" s="4">
        <f t="shared" si="10"/>
        <v>0</v>
      </c>
    </row>
    <row r="120" spans="1:18" ht="22.5" x14ac:dyDescent="0.2">
      <c r="A120" s="9">
        <v>115</v>
      </c>
      <c r="B120" s="8">
        <v>33171100</v>
      </c>
      <c r="C120" s="19" t="s">
        <v>156</v>
      </c>
      <c r="D120" s="20" t="s">
        <v>157</v>
      </c>
      <c r="E120" s="18" t="s">
        <v>24</v>
      </c>
      <c r="F120" s="2"/>
      <c r="G120" s="2"/>
      <c r="H120" s="2">
        <v>20</v>
      </c>
      <c r="I120" s="2">
        <f t="shared" si="11"/>
        <v>20</v>
      </c>
      <c r="J120" s="26" t="s">
        <v>14</v>
      </c>
      <c r="K120" s="9">
        <f t="shared" si="12"/>
        <v>20</v>
      </c>
      <c r="L120" s="9"/>
      <c r="M120" s="9">
        <v>20</v>
      </c>
      <c r="N120" s="9"/>
      <c r="O120" s="9">
        <v>1400</v>
      </c>
      <c r="P120" s="9">
        <f t="shared" si="8"/>
        <v>28000</v>
      </c>
      <c r="Q120" s="4">
        <f t="shared" si="9"/>
        <v>20</v>
      </c>
      <c r="R120" s="4">
        <f t="shared" si="10"/>
        <v>0</v>
      </c>
    </row>
    <row r="121" spans="1:18" ht="22.5" x14ac:dyDescent="0.2">
      <c r="A121" s="9">
        <v>116</v>
      </c>
      <c r="B121" s="8">
        <v>33171100</v>
      </c>
      <c r="C121" s="19" t="s">
        <v>158</v>
      </c>
      <c r="D121" s="20" t="s">
        <v>159</v>
      </c>
      <c r="E121" s="18" t="s">
        <v>24</v>
      </c>
      <c r="F121" s="2"/>
      <c r="G121" s="2"/>
      <c r="H121" s="2">
        <v>30</v>
      </c>
      <c r="I121" s="2">
        <f t="shared" si="11"/>
        <v>30</v>
      </c>
      <c r="J121" s="26" t="s">
        <v>14</v>
      </c>
      <c r="K121" s="9">
        <f t="shared" si="12"/>
        <v>30</v>
      </c>
      <c r="L121" s="9"/>
      <c r="M121" s="9">
        <v>30</v>
      </c>
      <c r="N121" s="9"/>
      <c r="O121" s="9">
        <v>1400</v>
      </c>
      <c r="P121" s="9">
        <f t="shared" si="8"/>
        <v>42000</v>
      </c>
      <c r="Q121" s="4">
        <f t="shared" si="9"/>
        <v>30</v>
      </c>
      <c r="R121" s="4">
        <f t="shared" si="10"/>
        <v>0</v>
      </c>
    </row>
    <row r="122" spans="1:18" ht="22.5" x14ac:dyDescent="0.2">
      <c r="A122" s="9">
        <v>117</v>
      </c>
      <c r="B122" s="8">
        <v>33171100</v>
      </c>
      <c r="C122" s="19" t="s">
        <v>160</v>
      </c>
      <c r="D122" s="20" t="s">
        <v>161</v>
      </c>
      <c r="E122" s="18" t="s">
        <v>24</v>
      </c>
      <c r="F122" s="2"/>
      <c r="G122" s="2"/>
      <c r="H122" s="2">
        <v>60</v>
      </c>
      <c r="I122" s="2">
        <f t="shared" si="11"/>
        <v>60</v>
      </c>
      <c r="J122" s="26" t="s">
        <v>14</v>
      </c>
      <c r="K122" s="9">
        <f t="shared" si="12"/>
        <v>60</v>
      </c>
      <c r="L122" s="9"/>
      <c r="M122" s="9">
        <v>60</v>
      </c>
      <c r="N122" s="9"/>
      <c r="O122" s="9">
        <v>1400</v>
      </c>
      <c r="P122" s="9">
        <f t="shared" si="8"/>
        <v>84000</v>
      </c>
      <c r="Q122" s="4">
        <f t="shared" si="9"/>
        <v>60</v>
      </c>
      <c r="R122" s="4">
        <f t="shared" si="10"/>
        <v>0</v>
      </c>
    </row>
    <row r="123" spans="1:18" ht="22.5" x14ac:dyDescent="0.2">
      <c r="A123" s="9">
        <v>118</v>
      </c>
      <c r="B123" s="8">
        <v>33171100</v>
      </c>
      <c r="C123" s="19" t="s">
        <v>162</v>
      </c>
      <c r="D123" s="20" t="s">
        <v>163</v>
      </c>
      <c r="E123" s="18" t="s">
        <v>24</v>
      </c>
      <c r="F123" s="2"/>
      <c r="G123" s="2"/>
      <c r="H123" s="2">
        <v>60</v>
      </c>
      <c r="I123" s="2">
        <f t="shared" si="11"/>
        <v>60</v>
      </c>
      <c r="J123" s="26" t="s">
        <v>14</v>
      </c>
      <c r="K123" s="9">
        <f t="shared" si="12"/>
        <v>60</v>
      </c>
      <c r="L123" s="9"/>
      <c r="M123" s="9">
        <v>60</v>
      </c>
      <c r="N123" s="9"/>
      <c r="O123" s="9">
        <v>1400</v>
      </c>
      <c r="P123" s="9">
        <f t="shared" si="8"/>
        <v>84000</v>
      </c>
      <c r="Q123" s="4">
        <f t="shared" si="9"/>
        <v>60</v>
      </c>
      <c r="R123" s="4">
        <f t="shared" si="10"/>
        <v>0</v>
      </c>
    </row>
    <row r="124" spans="1:18" ht="22.5" x14ac:dyDescent="0.2">
      <c r="A124" s="9">
        <v>119</v>
      </c>
      <c r="B124" s="8">
        <v>33171100</v>
      </c>
      <c r="C124" s="19" t="s">
        <v>164</v>
      </c>
      <c r="D124" s="20" t="s">
        <v>165</v>
      </c>
      <c r="E124" s="18" t="s">
        <v>24</v>
      </c>
      <c r="F124" s="2"/>
      <c r="G124" s="2"/>
      <c r="H124" s="2">
        <v>70</v>
      </c>
      <c r="I124" s="2">
        <f t="shared" si="11"/>
        <v>70</v>
      </c>
      <c r="J124" s="26" t="s">
        <v>14</v>
      </c>
      <c r="K124" s="9">
        <f t="shared" si="12"/>
        <v>70</v>
      </c>
      <c r="L124" s="9"/>
      <c r="M124" s="9">
        <v>70</v>
      </c>
      <c r="N124" s="9"/>
      <c r="O124" s="9">
        <v>1400</v>
      </c>
      <c r="P124" s="9">
        <f t="shared" si="8"/>
        <v>98000</v>
      </c>
      <c r="Q124" s="4">
        <f t="shared" si="9"/>
        <v>70</v>
      </c>
      <c r="R124" s="4">
        <f t="shared" si="10"/>
        <v>0</v>
      </c>
    </row>
    <row r="125" spans="1:18" ht="22.5" x14ac:dyDescent="0.2">
      <c r="A125" s="9">
        <v>120</v>
      </c>
      <c r="B125" s="8">
        <v>33171100</v>
      </c>
      <c r="C125" s="19" t="s">
        <v>166</v>
      </c>
      <c r="D125" s="20" t="s">
        <v>167</v>
      </c>
      <c r="E125" s="18" t="s">
        <v>24</v>
      </c>
      <c r="F125" s="2"/>
      <c r="G125" s="2"/>
      <c r="H125" s="2">
        <v>60</v>
      </c>
      <c r="I125" s="2">
        <f t="shared" si="11"/>
        <v>60</v>
      </c>
      <c r="J125" s="26" t="s">
        <v>14</v>
      </c>
      <c r="K125" s="9">
        <f t="shared" si="12"/>
        <v>60</v>
      </c>
      <c r="L125" s="9"/>
      <c r="M125" s="9">
        <v>60</v>
      </c>
      <c r="N125" s="9"/>
      <c r="O125" s="9">
        <v>1400</v>
      </c>
      <c r="P125" s="9">
        <f t="shared" ref="P125:P180" si="13">O125*I125</f>
        <v>84000</v>
      </c>
      <c r="Q125" s="4">
        <f t="shared" ref="Q125:Q180" si="14">I125-K125+M125</f>
        <v>60</v>
      </c>
      <c r="R125" s="4">
        <f t="shared" ref="R125:R180" si="15">I125-Q125</f>
        <v>0</v>
      </c>
    </row>
    <row r="126" spans="1:18" ht="22.5" x14ac:dyDescent="0.2">
      <c r="A126" s="9">
        <v>121</v>
      </c>
      <c r="B126" s="8">
        <v>33140000</v>
      </c>
      <c r="C126" s="19" t="s">
        <v>249</v>
      </c>
      <c r="D126" s="20" t="s">
        <v>250</v>
      </c>
      <c r="E126" s="18" t="s">
        <v>24</v>
      </c>
      <c r="F126" s="2"/>
      <c r="G126" s="2"/>
      <c r="H126" s="2">
        <v>50</v>
      </c>
      <c r="I126" s="2">
        <f t="shared" si="11"/>
        <v>50</v>
      </c>
      <c r="J126" s="26" t="s">
        <v>14</v>
      </c>
      <c r="K126" s="9">
        <f t="shared" si="12"/>
        <v>50</v>
      </c>
      <c r="L126" s="9"/>
      <c r="M126" s="9">
        <v>50</v>
      </c>
      <c r="N126" s="9"/>
      <c r="O126" s="9">
        <v>1400</v>
      </c>
      <c r="P126" s="9">
        <f t="shared" si="13"/>
        <v>70000</v>
      </c>
      <c r="Q126" s="4">
        <f t="shared" si="14"/>
        <v>50</v>
      </c>
      <c r="R126" s="4">
        <f t="shared" si="15"/>
        <v>0</v>
      </c>
    </row>
    <row r="127" spans="1:18" ht="22.5" x14ac:dyDescent="0.2">
      <c r="A127" s="9">
        <v>122</v>
      </c>
      <c r="B127" s="8">
        <v>33171100</v>
      </c>
      <c r="C127" s="19" t="s">
        <v>168</v>
      </c>
      <c r="D127" s="20" t="s">
        <v>307</v>
      </c>
      <c r="E127" s="18" t="s">
        <v>13</v>
      </c>
      <c r="F127" s="2"/>
      <c r="G127" s="2"/>
      <c r="H127" s="2">
        <v>60</v>
      </c>
      <c r="I127" s="2">
        <f t="shared" si="11"/>
        <v>60</v>
      </c>
      <c r="J127" s="26" t="s">
        <v>14</v>
      </c>
      <c r="K127" s="9">
        <f t="shared" si="12"/>
        <v>60</v>
      </c>
      <c r="L127" s="9"/>
      <c r="M127" s="9">
        <v>60</v>
      </c>
      <c r="N127" s="9"/>
      <c r="O127" s="9"/>
      <c r="P127" s="9">
        <f t="shared" si="13"/>
        <v>0</v>
      </c>
      <c r="Q127" s="4">
        <f t="shared" si="14"/>
        <v>60</v>
      </c>
      <c r="R127" s="4">
        <f t="shared" si="15"/>
        <v>0</v>
      </c>
    </row>
    <row r="128" spans="1:18" ht="22.5" x14ac:dyDescent="0.2">
      <c r="A128" s="9">
        <v>123</v>
      </c>
      <c r="B128" s="8">
        <v>33140000</v>
      </c>
      <c r="C128" s="19" t="s">
        <v>168</v>
      </c>
      <c r="D128" s="20" t="s">
        <v>308</v>
      </c>
      <c r="E128" s="18" t="s">
        <v>13</v>
      </c>
      <c r="F128" s="2"/>
      <c r="G128" s="2"/>
      <c r="H128" s="2">
        <v>20</v>
      </c>
      <c r="I128" s="2">
        <f t="shared" si="11"/>
        <v>20</v>
      </c>
      <c r="J128" s="26" t="s">
        <v>14</v>
      </c>
      <c r="K128" s="9">
        <f t="shared" si="12"/>
        <v>20</v>
      </c>
      <c r="L128" s="9"/>
      <c r="M128" s="9">
        <v>20</v>
      </c>
      <c r="N128" s="9"/>
      <c r="O128" s="9"/>
      <c r="P128" s="9">
        <f t="shared" si="13"/>
        <v>0</v>
      </c>
      <c r="Q128" s="4">
        <f t="shared" si="14"/>
        <v>20</v>
      </c>
      <c r="R128" s="4">
        <f t="shared" si="15"/>
        <v>0</v>
      </c>
    </row>
    <row r="129" spans="1:18" ht="41.25" x14ac:dyDescent="0.2">
      <c r="A129" s="9">
        <v>124</v>
      </c>
      <c r="B129" s="9">
        <v>33141211</v>
      </c>
      <c r="C129" s="19" t="s">
        <v>169</v>
      </c>
      <c r="D129" s="14" t="s">
        <v>170</v>
      </c>
      <c r="E129" s="18" t="s">
        <v>24</v>
      </c>
      <c r="F129" s="2"/>
      <c r="G129" s="2"/>
      <c r="H129" s="2">
        <v>80000</v>
      </c>
      <c r="I129" s="2">
        <f t="shared" si="11"/>
        <v>80000</v>
      </c>
      <c r="J129" s="26" t="s">
        <v>14</v>
      </c>
      <c r="K129" s="9">
        <f t="shared" si="12"/>
        <v>80000</v>
      </c>
      <c r="L129" s="9"/>
      <c r="M129" s="9">
        <v>80000</v>
      </c>
      <c r="N129" s="9"/>
      <c r="O129" s="9">
        <v>47</v>
      </c>
      <c r="P129" s="9">
        <f t="shared" si="13"/>
        <v>3760000</v>
      </c>
      <c r="Q129" s="4">
        <f t="shared" si="14"/>
        <v>80000</v>
      </c>
      <c r="R129" s="4">
        <f t="shared" si="15"/>
        <v>0</v>
      </c>
    </row>
    <row r="130" spans="1:18" ht="24.75" x14ac:dyDescent="0.2">
      <c r="A130" s="9">
        <v>125</v>
      </c>
      <c r="B130" s="9">
        <v>33141211</v>
      </c>
      <c r="C130" s="19" t="s">
        <v>171</v>
      </c>
      <c r="D130" s="20" t="s">
        <v>172</v>
      </c>
      <c r="E130" s="18" t="s">
        <v>24</v>
      </c>
      <c r="F130" s="2"/>
      <c r="G130" s="2"/>
      <c r="H130" s="2">
        <v>300</v>
      </c>
      <c r="I130" s="2">
        <f t="shared" si="11"/>
        <v>300</v>
      </c>
      <c r="J130" s="26" t="s">
        <v>14</v>
      </c>
      <c r="K130" s="9">
        <f t="shared" si="12"/>
        <v>300</v>
      </c>
      <c r="L130" s="9"/>
      <c r="M130" s="9">
        <v>300</v>
      </c>
      <c r="N130" s="9"/>
      <c r="O130" s="9">
        <v>360</v>
      </c>
      <c r="P130" s="9">
        <f t="shared" si="13"/>
        <v>108000</v>
      </c>
      <c r="Q130" s="4">
        <f t="shared" si="14"/>
        <v>300</v>
      </c>
      <c r="R130" s="4">
        <f t="shared" si="15"/>
        <v>0</v>
      </c>
    </row>
    <row r="131" spans="1:18" ht="33" x14ac:dyDescent="0.2">
      <c r="A131" s="9">
        <v>126</v>
      </c>
      <c r="B131" s="9">
        <v>33141211</v>
      </c>
      <c r="C131" s="19" t="s">
        <v>173</v>
      </c>
      <c r="D131" s="14" t="s">
        <v>174</v>
      </c>
      <c r="E131" s="18" t="s">
        <v>24</v>
      </c>
      <c r="F131" s="2"/>
      <c r="G131" s="2"/>
      <c r="H131" s="2">
        <v>4000</v>
      </c>
      <c r="I131" s="2">
        <f t="shared" si="11"/>
        <v>4000</v>
      </c>
      <c r="J131" s="26" t="s">
        <v>14</v>
      </c>
      <c r="K131" s="9">
        <f t="shared" si="12"/>
        <v>4000</v>
      </c>
      <c r="L131" s="9"/>
      <c r="M131" s="9">
        <v>4000</v>
      </c>
      <c r="N131" s="9"/>
      <c r="O131" s="9">
        <v>190</v>
      </c>
      <c r="P131" s="9">
        <f t="shared" si="13"/>
        <v>760000</v>
      </c>
      <c r="Q131" s="4">
        <f t="shared" si="14"/>
        <v>4000</v>
      </c>
      <c r="R131" s="4">
        <f t="shared" si="15"/>
        <v>0</v>
      </c>
    </row>
    <row r="132" spans="1:18" ht="33" x14ac:dyDescent="0.2">
      <c r="A132" s="9">
        <v>127</v>
      </c>
      <c r="B132" s="9">
        <v>33141211</v>
      </c>
      <c r="C132" s="19" t="s">
        <v>175</v>
      </c>
      <c r="D132" s="20" t="s">
        <v>176</v>
      </c>
      <c r="E132" s="18" t="s">
        <v>24</v>
      </c>
      <c r="F132" s="2"/>
      <c r="G132" s="2"/>
      <c r="H132" s="2">
        <v>1200</v>
      </c>
      <c r="I132" s="2">
        <f t="shared" si="11"/>
        <v>1200</v>
      </c>
      <c r="J132" s="26" t="s">
        <v>14</v>
      </c>
      <c r="K132" s="9">
        <f t="shared" si="12"/>
        <v>1200</v>
      </c>
      <c r="L132" s="9"/>
      <c r="M132" s="9">
        <v>1200</v>
      </c>
      <c r="N132" s="9"/>
      <c r="O132" s="9">
        <v>250</v>
      </c>
      <c r="P132" s="9">
        <f t="shared" si="13"/>
        <v>300000</v>
      </c>
      <c r="Q132" s="4">
        <f t="shared" si="14"/>
        <v>1200</v>
      </c>
      <c r="R132" s="4">
        <f t="shared" si="15"/>
        <v>0</v>
      </c>
    </row>
    <row r="133" spans="1:18" ht="22.5" x14ac:dyDescent="0.2">
      <c r="A133" s="9">
        <v>128</v>
      </c>
      <c r="B133" s="9">
        <v>33141211</v>
      </c>
      <c r="C133" s="19" t="s">
        <v>177</v>
      </c>
      <c r="D133" s="20" t="s">
        <v>331</v>
      </c>
      <c r="E133" s="18" t="s">
        <v>24</v>
      </c>
      <c r="F133" s="2"/>
      <c r="G133" s="2"/>
      <c r="H133" s="2">
        <v>3000</v>
      </c>
      <c r="I133" s="2">
        <f t="shared" si="11"/>
        <v>3000</v>
      </c>
      <c r="J133" s="26" t="s">
        <v>14</v>
      </c>
      <c r="K133" s="9">
        <f t="shared" si="12"/>
        <v>3000</v>
      </c>
      <c r="L133" s="9"/>
      <c r="M133" s="9">
        <v>3000</v>
      </c>
      <c r="N133" s="9"/>
      <c r="O133" s="9">
        <v>10</v>
      </c>
      <c r="P133" s="9">
        <f t="shared" si="13"/>
        <v>30000</v>
      </c>
      <c r="Q133" s="4">
        <f t="shared" si="14"/>
        <v>3000</v>
      </c>
      <c r="R133" s="4">
        <f t="shared" si="15"/>
        <v>0</v>
      </c>
    </row>
    <row r="134" spans="1:18" ht="22.5" x14ac:dyDescent="0.2">
      <c r="A134" s="9">
        <v>129</v>
      </c>
      <c r="B134" s="9">
        <v>33141211</v>
      </c>
      <c r="C134" s="19" t="s">
        <v>178</v>
      </c>
      <c r="D134" s="20" t="s">
        <v>332</v>
      </c>
      <c r="E134" s="18" t="s">
        <v>24</v>
      </c>
      <c r="F134" s="2"/>
      <c r="G134" s="2"/>
      <c r="H134" s="2">
        <v>10000</v>
      </c>
      <c r="I134" s="2">
        <f t="shared" si="11"/>
        <v>10000</v>
      </c>
      <c r="J134" s="26" t="s">
        <v>14</v>
      </c>
      <c r="K134" s="9">
        <f t="shared" si="12"/>
        <v>10000</v>
      </c>
      <c r="L134" s="9"/>
      <c r="M134" s="9">
        <v>10000</v>
      </c>
      <c r="N134" s="9"/>
      <c r="O134" s="9">
        <v>2</v>
      </c>
      <c r="P134" s="9">
        <f t="shared" si="13"/>
        <v>20000</v>
      </c>
      <c r="Q134" s="4">
        <f t="shared" si="14"/>
        <v>10000</v>
      </c>
      <c r="R134" s="4">
        <f t="shared" si="15"/>
        <v>0</v>
      </c>
    </row>
    <row r="135" spans="1:18" ht="22.5" x14ac:dyDescent="0.2">
      <c r="A135" s="9">
        <v>130</v>
      </c>
      <c r="B135" s="9">
        <v>33141212</v>
      </c>
      <c r="C135" s="19" t="s">
        <v>251</v>
      </c>
      <c r="D135" s="20" t="s">
        <v>333</v>
      </c>
      <c r="E135" s="18" t="s">
        <v>24</v>
      </c>
      <c r="F135" s="2"/>
      <c r="G135" s="2"/>
      <c r="H135" s="2">
        <v>5000</v>
      </c>
      <c r="I135" s="2">
        <f t="shared" si="11"/>
        <v>5000</v>
      </c>
      <c r="J135" s="26" t="s">
        <v>14</v>
      </c>
      <c r="K135" s="9">
        <f t="shared" si="12"/>
        <v>5000</v>
      </c>
      <c r="L135" s="9"/>
      <c r="M135" s="9">
        <v>5000</v>
      </c>
      <c r="N135" s="9"/>
      <c r="O135" s="9">
        <v>2</v>
      </c>
      <c r="P135" s="9">
        <f t="shared" si="13"/>
        <v>10000</v>
      </c>
      <c r="Q135" s="4">
        <f t="shared" si="14"/>
        <v>5000</v>
      </c>
      <c r="R135" s="4">
        <f t="shared" si="15"/>
        <v>0</v>
      </c>
    </row>
    <row r="136" spans="1:18" ht="22.5" x14ac:dyDescent="0.2">
      <c r="A136" s="9">
        <v>131</v>
      </c>
      <c r="B136" s="9">
        <v>33121190</v>
      </c>
      <c r="C136" s="5" t="s">
        <v>262</v>
      </c>
      <c r="D136" s="14" t="s">
        <v>263</v>
      </c>
      <c r="E136" s="6" t="s">
        <v>13</v>
      </c>
      <c r="F136" s="9"/>
      <c r="G136" s="9"/>
      <c r="H136" s="9">
        <v>30</v>
      </c>
      <c r="I136" s="2">
        <f>M136</f>
        <v>30</v>
      </c>
      <c r="J136" s="26" t="s">
        <v>14</v>
      </c>
      <c r="K136" s="9">
        <f>I136</f>
        <v>30</v>
      </c>
      <c r="L136" s="9"/>
      <c r="M136" s="9">
        <v>30</v>
      </c>
      <c r="N136" s="9"/>
      <c r="O136" s="9"/>
      <c r="P136" s="9">
        <f>O136*I136</f>
        <v>0</v>
      </c>
      <c r="Q136" s="4">
        <f t="shared" si="14"/>
        <v>30</v>
      </c>
      <c r="R136" s="4">
        <f t="shared" si="15"/>
        <v>0</v>
      </c>
    </row>
    <row r="137" spans="1:18" ht="22.5" x14ac:dyDescent="0.2">
      <c r="A137" s="9">
        <v>132</v>
      </c>
      <c r="B137" s="8">
        <v>33140000</v>
      </c>
      <c r="C137" s="19" t="s">
        <v>279</v>
      </c>
      <c r="D137" s="20" t="s">
        <v>281</v>
      </c>
      <c r="E137" s="18" t="s">
        <v>24</v>
      </c>
      <c r="F137" s="2"/>
      <c r="G137" s="2"/>
      <c r="H137" s="2">
        <v>100</v>
      </c>
      <c r="I137" s="2">
        <f t="shared" si="11"/>
        <v>100</v>
      </c>
      <c r="J137" s="26" t="s">
        <v>14</v>
      </c>
      <c r="K137" s="9">
        <f t="shared" si="12"/>
        <v>100</v>
      </c>
      <c r="L137" s="9"/>
      <c r="M137" s="9">
        <v>100</v>
      </c>
      <c r="N137" s="9"/>
      <c r="O137" s="9">
        <v>6000</v>
      </c>
      <c r="P137" s="9">
        <f t="shared" si="13"/>
        <v>600000</v>
      </c>
      <c r="Q137" s="4">
        <f t="shared" si="14"/>
        <v>100</v>
      </c>
      <c r="R137" s="4">
        <f t="shared" si="15"/>
        <v>0</v>
      </c>
    </row>
    <row r="138" spans="1:18" ht="22.5" x14ac:dyDescent="0.2">
      <c r="A138" s="9">
        <v>133</v>
      </c>
      <c r="B138" s="8">
        <v>33140000</v>
      </c>
      <c r="C138" s="19" t="s">
        <v>279</v>
      </c>
      <c r="D138" s="20" t="s">
        <v>280</v>
      </c>
      <c r="E138" s="18" t="s">
        <v>24</v>
      </c>
      <c r="F138" s="2"/>
      <c r="G138" s="2"/>
      <c r="H138" s="2">
        <v>100</v>
      </c>
      <c r="I138" s="2">
        <f t="shared" si="11"/>
        <v>100</v>
      </c>
      <c r="J138" s="26" t="s">
        <v>14</v>
      </c>
      <c r="K138" s="9">
        <f t="shared" si="12"/>
        <v>100</v>
      </c>
      <c r="L138" s="9"/>
      <c r="M138" s="9">
        <v>100</v>
      </c>
      <c r="N138" s="9"/>
      <c r="O138" s="9">
        <v>6000</v>
      </c>
      <c r="P138" s="9">
        <f t="shared" si="13"/>
        <v>600000</v>
      </c>
      <c r="Q138" s="4">
        <f t="shared" si="14"/>
        <v>100</v>
      </c>
      <c r="R138" s="4">
        <f t="shared" si="15"/>
        <v>0</v>
      </c>
    </row>
    <row r="139" spans="1:18" ht="22.5" x14ac:dyDescent="0.2">
      <c r="A139" s="9">
        <v>134</v>
      </c>
      <c r="B139" s="8">
        <v>33140000</v>
      </c>
      <c r="C139" s="19" t="s">
        <v>309</v>
      </c>
      <c r="D139" s="20" t="s">
        <v>302</v>
      </c>
      <c r="E139" s="18" t="s">
        <v>13</v>
      </c>
      <c r="F139" s="2"/>
      <c r="G139" s="2"/>
      <c r="H139" s="2">
        <v>100</v>
      </c>
      <c r="I139" s="2">
        <v>100</v>
      </c>
      <c r="J139" s="26" t="s">
        <v>14</v>
      </c>
      <c r="K139" s="9">
        <v>100</v>
      </c>
      <c r="L139" s="9"/>
      <c r="M139" s="9">
        <v>100</v>
      </c>
      <c r="N139" s="9"/>
      <c r="O139" s="9">
        <v>500</v>
      </c>
      <c r="P139" s="9"/>
      <c r="Q139" s="4">
        <f t="shared" si="14"/>
        <v>100</v>
      </c>
      <c r="R139" s="4">
        <f t="shared" si="15"/>
        <v>0</v>
      </c>
    </row>
    <row r="140" spans="1:18" ht="22.5" x14ac:dyDescent="0.2">
      <c r="A140" s="9">
        <v>135</v>
      </c>
      <c r="B140" s="9">
        <v>33141211</v>
      </c>
      <c r="C140" s="19" t="s">
        <v>179</v>
      </c>
      <c r="D140" s="20" t="s">
        <v>252</v>
      </c>
      <c r="E140" s="18" t="s">
        <v>24</v>
      </c>
      <c r="F140" s="2"/>
      <c r="G140" s="2"/>
      <c r="H140" s="2">
        <v>10000</v>
      </c>
      <c r="I140" s="2">
        <f t="shared" si="11"/>
        <v>10000</v>
      </c>
      <c r="J140" s="26" t="s">
        <v>14</v>
      </c>
      <c r="K140" s="9">
        <f t="shared" si="12"/>
        <v>10000</v>
      </c>
      <c r="L140" s="9"/>
      <c r="M140" s="9">
        <v>10000</v>
      </c>
      <c r="N140" s="9"/>
      <c r="O140" s="9">
        <v>10</v>
      </c>
      <c r="P140" s="9">
        <f t="shared" si="13"/>
        <v>100000</v>
      </c>
      <c r="Q140" s="4">
        <f t="shared" si="14"/>
        <v>10000</v>
      </c>
      <c r="R140" s="4">
        <f t="shared" si="15"/>
        <v>0</v>
      </c>
    </row>
    <row r="141" spans="1:18" ht="22.5" x14ac:dyDescent="0.2">
      <c r="A141" s="9">
        <v>136</v>
      </c>
      <c r="B141" s="9">
        <v>33141400</v>
      </c>
      <c r="C141" s="19" t="s">
        <v>180</v>
      </c>
      <c r="D141" s="20" t="s">
        <v>334</v>
      </c>
      <c r="E141" s="18" t="s">
        <v>24</v>
      </c>
      <c r="F141" s="2"/>
      <c r="G141" s="2"/>
      <c r="H141" s="2">
        <v>6000</v>
      </c>
      <c r="I141" s="2">
        <f t="shared" ref="I141:I180" si="16">M141</f>
        <v>6000</v>
      </c>
      <c r="J141" s="26" t="s">
        <v>14</v>
      </c>
      <c r="K141" s="9">
        <f t="shared" ref="K141:K180" si="17">I141</f>
        <v>6000</v>
      </c>
      <c r="L141" s="9"/>
      <c r="M141" s="9">
        <v>6000</v>
      </c>
      <c r="N141" s="9"/>
      <c r="O141" s="9">
        <v>65</v>
      </c>
      <c r="P141" s="9">
        <f t="shared" si="13"/>
        <v>390000</v>
      </c>
      <c r="Q141" s="4">
        <f t="shared" si="14"/>
        <v>6000</v>
      </c>
      <c r="R141" s="4">
        <f t="shared" si="15"/>
        <v>0</v>
      </c>
    </row>
    <row r="142" spans="1:18" ht="22.5" x14ac:dyDescent="0.2">
      <c r="A142" s="9">
        <v>137</v>
      </c>
      <c r="B142" s="9">
        <v>33141400</v>
      </c>
      <c r="C142" s="19" t="s">
        <v>181</v>
      </c>
      <c r="D142" s="20" t="s">
        <v>335</v>
      </c>
      <c r="E142" s="18" t="s">
        <v>24</v>
      </c>
      <c r="F142" s="2"/>
      <c r="G142" s="2"/>
      <c r="H142" s="2">
        <v>12000</v>
      </c>
      <c r="I142" s="2">
        <f t="shared" si="16"/>
        <v>12000</v>
      </c>
      <c r="J142" s="26" t="s">
        <v>14</v>
      </c>
      <c r="K142" s="9">
        <f t="shared" si="17"/>
        <v>12000</v>
      </c>
      <c r="L142" s="9"/>
      <c r="M142" s="9">
        <v>12000</v>
      </c>
      <c r="N142" s="9"/>
      <c r="O142" s="9">
        <v>65</v>
      </c>
      <c r="P142" s="9">
        <f t="shared" si="13"/>
        <v>780000</v>
      </c>
      <c r="Q142" s="4">
        <f t="shared" si="14"/>
        <v>12000</v>
      </c>
      <c r="R142" s="4">
        <f t="shared" si="15"/>
        <v>0</v>
      </c>
    </row>
    <row r="143" spans="1:18" ht="22.5" x14ac:dyDescent="0.2">
      <c r="A143" s="9">
        <v>138</v>
      </c>
      <c r="B143" s="9">
        <v>33141400</v>
      </c>
      <c r="C143" s="19" t="s">
        <v>182</v>
      </c>
      <c r="D143" s="20" t="s">
        <v>336</v>
      </c>
      <c r="E143" s="18" t="s">
        <v>24</v>
      </c>
      <c r="F143" s="2"/>
      <c r="G143" s="2"/>
      <c r="H143" s="2">
        <v>6000</v>
      </c>
      <c r="I143" s="2">
        <f t="shared" si="16"/>
        <v>6000</v>
      </c>
      <c r="J143" s="26" t="s">
        <v>14</v>
      </c>
      <c r="K143" s="9">
        <f t="shared" si="17"/>
        <v>6000</v>
      </c>
      <c r="L143" s="9"/>
      <c r="M143" s="9">
        <v>6000</v>
      </c>
      <c r="N143" s="9"/>
      <c r="O143" s="9">
        <v>65</v>
      </c>
      <c r="P143" s="9">
        <f t="shared" si="13"/>
        <v>390000</v>
      </c>
      <c r="Q143" s="4">
        <f t="shared" si="14"/>
        <v>6000</v>
      </c>
      <c r="R143" s="4">
        <f t="shared" si="15"/>
        <v>0</v>
      </c>
    </row>
    <row r="144" spans="1:18" ht="33" x14ac:dyDescent="0.2">
      <c r="A144" s="9">
        <v>139</v>
      </c>
      <c r="B144" s="9">
        <v>33141400</v>
      </c>
      <c r="C144" s="19" t="s">
        <v>183</v>
      </c>
      <c r="D144" s="23" t="s">
        <v>184</v>
      </c>
      <c r="E144" s="18" t="s">
        <v>24</v>
      </c>
      <c r="F144" s="2"/>
      <c r="G144" s="2"/>
      <c r="H144" s="2">
        <v>5000</v>
      </c>
      <c r="I144" s="2">
        <f t="shared" si="16"/>
        <v>5000</v>
      </c>
      <c r="J144" s="26" t="s">
        <v>14</v>
      </c>
      <c r="K144" s="9">
        <f t="shared" si="17"/>
        <v>5000</v>
      </c>
      <c r="L144" s="9"/>
      <c r="M144" s="9">
        <v>5000</v>
      </c>
      <c r="N144" s="9"/>
      <c r="O144" s="9">
        <v>65</v>
      </c>
      <c r="P144" s="9">
        <f t="shared" si="13"/>
        <v>325000</v>
      </c>
      <c r="Q144" s="4">
        <f t="shared" si="14"/>
        <v>5000</v>
      </c>
      <c r="R144" s="4">
        <f t="shared" si="15"/>
        <v>0</v>
      </c>
    </row>
    <row r="145" spans="1:18" ht="22.5" x14ac:dyDescent="0.2">
      <c r="A145" s="9">
        <v>140</v>
      </c>
      <c r="B145" s="9">
        <v>33141400</v>
      </c>
      <c r="C145" s="19" t="s">
        <v>185</v>
      </c>
      <c r="D145" s="20" t="s">
        <v>337</v>
      </c>
      <c r="E145" s="18" t="s">
        <v>24</v>
      </c>
      <c r="F145" s="2"/>
      <c r="G145" s="2"/>
      <c r="H145" s="2">
        <v>2000</v>
      </c>
      <c r="I145" s="2">
        <f t="shared" si="16"/>
        <v>2000</v>
      </c>
      <c r="J145" s="26" t="s">
        <v>14</v>
      </c>
      <c r="K145" s="9">
        <f t="shared" si="17"/>
        <v>2000</v>
      </c>
      <c r="L145" s="9"/>
      <c r="M145" s="9">
        <v>2000</v>
      </c>
      <c r="N145" s="9"/>
      <c r="O145" s="9">
        <v>65</v>
      </c>
      <c r="P145" s="9">
        <f t="shared" si="13"/>
        <v>130000</v>
      </c>
      <c r="Q145" s="4">
        <f t="shared" si="14"/>
        <v>2000</v>
      </c>
      <c r="R145" s="4">
        <f t="shared" si="15"/>
        <v>0</v>
      </c>
    </row>
    <row r="146" spans="1:18" ht="22.5" x14ac:dyDescent="0.2">
      <c r="A146" s="9">
        <v>141</v>
      </c>
      <c r="B146" s="9">
        <v>33141400</v>
      </c>
      <c r="C146" s="19" t="s">
        <v>186</v>
      </c>
      <c r="D146" s="20" t="s">
        <v>338</v>
      </c>
      <c r="E146" s="18" t="s">
        <v>24</v>
      </c>
      <c r="F146" s="2"/>
      <c r="G146" s="2"/>
      <c r="H146" s="2">
        <v>2000</v>
      </c>
      <c r="I146" s="2">
        <f t="shared" si="16"/>
        <v>2000</v>
      </c>
      <c r="J146" s="26" t="s">
        <v>14</v>
      </c>
      <c r="K146" s="9">
        <f t="shared" si="17"/>
        <v>2000</v>
      </c>
      <c r="L146" s="9"/>
      <c r="M146" s="9">
        <v>2000</v>
      </c>
      <c r="N146" s="9"/>
      <c r="O146" s="9">
        <v>65</v>
      </c>
      <c r="P146" s="9">
        <f t="shared" si="13"/>
        <v>130000</v>
      </c>
      <c r="Q146" s="4">
        <f t="shared" si="14"/>
        <v>2000</v>
      </c>
      <c r="R146" s="4">
        <f t="shared" si="15"/>
        <v>0</v>
      </c>
    </row>
    <row r="147" spans="1:18" ht="49.5" x14ac:dyDescent="0.2">
      <c r="A147" s="9">
        <v>142</v>
      </c>
      <c r="B147" s="9">
        <v>33141400</v>
      </c>
      <c r="C147" s="19" t="s">
        <v>187</v>
      </c>
      <c r="D147" s="20" t="s">
        <v>188</v>
      </c>
      <c r="E147" s="18" t="s">
        <v>24</v>
      </c>
      <c r="F147" s="2"/>
      <c r="G147" s="2"/>
      <c r="H147" s="2">
        <v>250</v>
      </c>
      <c r="I147" s="2">
        <f t="shared" si="16"/>
        <v>250</v>
      </c>
      <c r="J147" s="26" t="s">
        <v>14</v>
      </c>
      <c r="K147" s="9">
        <f t="shared" si="17"/>
        <v>250</v>
      </c>
      <c r="L147" s="9"/>
      <c r="M147" s="9">
        <v>250</v>
      </c>
      <c r="N147" s="9"/>
      <c r="O147" s="9">
        <v>168</v>
      </c>
      <c r="P147" s="9">
        <f t="shared" si="13"/>
        <v>42000</v>
      </c>
      <c r="Q147" s="4">
        <f t="shared" si="14"/>
        <v>250</v>
      </c>
      <c r="R147" s="4">
        <f t="shared" si="15"/>
        <v>0</v>
      </c>
    </row>
    <row r="148" spans="1:18" ht="57.75" x14ac:dyDescent="0.2">
      <c r="A148" s="9">
        <v>143</v>
      </c>
      <c r="B148" s="9">
        <v>33141400</v>
      </c>
      <c r="C148" s="19" t="s">
        <v>189</v>
      </c>
      <c r="D148" s="20" t="s">
        <v>190</v>
      </c>
      <c r="E148" s="18" t="s">
        <v>24</v>
      </c>
      <c r="F148" s="2"/>
      <c r="G148" s="2"/>
      <c r="H148" s="2">
        <v>250</v>
      </c>
      <c r="I148" s="2">
        <f t="shared" si="16"/>
        <v>250</v>
      </c>
      <c r="J148" s="26" t="s">
        <v>14</v>
      </c>
      <c r="K148" s="9">
        <f t="shared" si="17"/>
        <v>250</v>
      </c>
      <c r="L148" s="9"/>
      <c r="M148" s="9">
        <v>250</v>
      </c>
      <c r="N148" s="9"/>
      <c r="O148" s="9">
        <v>168</v>
      </c>
      <c r="P148" s="9">
        <f t="shared" si="13"/>
        <v>42000</v>
      </c>
      <c r="Q148" s="4">
        <f t="shared" si="14"/>
        <v>250</v>
      </c>
      <c r="R148" s="4">
        <f t="shared" si="15"/>
        <v>0</v>
      </c>
    </row>
    <row r="149" spans="1:18" ht="57.75" x14ac:dyDescent="0.2">
      <c r="A149" s="9">
        <v>144</v>
      </c>
      <c r="B149" s="9">
        <v>33141400</v>
      </c>
      <c r="C149" s="19" t="s">
        <v>191</v>
      </c>
      <c r="D149" s="20" t="s">
        <v>192</v>
      </c>
      <c r="E149" s="18" t="s">
        <v>24</v>
      </c>
      <c r="F149" s="2"/>
      <c r="G149" s="2"/>
      <c r="H149" s="2">
        <v>250</v>
      </c>
      <c r="I149" s="2">
        <f t="shared" si="16"/>
        <v>250</v>
      </c>
      <c r="J149" s="26" t="s">
        <v>14</v>
      </c>
      <c r="K149" s="9">
        <f t="shared" si="17"/>
        <v>250</v>
      </c>
      <c r="L149" s="9"/>
      <c r="M149" s="9">
        <v>250</v>
      </c>
      <c r="N149" s="9"/>
      <c r="O149" s="9">
        <v>168</v>
      </c>
      <c r="P149" s="9">
        <f t="shared" si="13"/>
        <v>42000</v>
      </c>
      <c r="Q149" s="4">
        <f t="shared" si="14"/>
        <v>250</v>
      </c>
      <c r="R149" s="4">
        <f t="shared" si="15"/>
        <v>0</v>
      </c>
    </row>
    <row r="150" spans="1:18" ht="49.5" x14ac:dyDescent="0.2">
      <c r="A150" s="9">
        <v>145</v>
      </c>
      <c r="B150" s="9">
        <v>33141400</v>
      </c>
      <c r="C150" s="19" t="s">
        <v>193</v>
      </c>
      <c r="D150" s="20" t="s">
        <v>194</v>
      </c>
      <c r="E150" s="18" t="s">
        <v>24</v>
      </c>
      <c r="F150" s="2"/>
      <c r="G150" s="2"/>
      <c r="H150" s="2">
        <v>250</v>
      </c>
      <c r="I150" s="2">
        <f t="shared" si="16"/>
        <v>250</v>
      </c>
      <c r="J150" s="26" t="s">
        <v>14</v>
      </c>
      <c r="K150" s="9">
        <f t="shared" si="17"/>
        <v>250</v>
      </c>
      <c r="L150" s="9"/>
      <c r="M150" s="9">
        <v>250</v>
      </c>
      <c r="N150" s="9"/>
      <c r="O150" s="9">
        <v>168</v>
      </c>
      <c r="P150" s="9">
        <f t="shared" si="13"/>
        <v>42000</v>
      </c>
      <c r="Q150" s="4">
        <f t="shared" si="14"/>
        <v>250</v>
      </c>
      <c r="R150" s="4">
        <f t="shared" si="15"/>
        <v>0</v>
      </c>
    </row>
    <row r="151" spans="1:18" ht="49.5" x14ac:dyDescent="0.2">
      <c r="A151" s="9">
        <v>146</v>
      </c>
      <c r="B151" s="9">
        <v>33141400</v>
      </c>
      <c r="C151" s="19" t="s">
        <v>195</v>
      </c>
      <c r="D151" s="20" t="s">
        <v>196</v>
      </c>
      <c r="E151" s="18" t="s">
        <v>24</v>
      </c>
      <c r="F151" s="2"/>
      <c r="G151" s="2"/>
      <c r="H151" s="2">
        <v>250</v>
      </c>
      <c r="I151" s="2">
        <f t="shared" si="16"/>
        <v>250</v>
      </c>
      <c r="J151" s="26" t="s">
        <v>14</v>
      </c>
      <c r="K151" s="9">
        <f t="shared" si="17"/>
        <v>250</v>
      </c>
      <c r="L151" s="9"/>
      <c r="M151" s="9">
        <v>250</v>
      </c>
      <c r="N151" s="9"/>
      <c r="O151" s="9">
        <v>168</v>
      </c>
      <c r="P151" s="9">
        <f t="shared" si="13"/>
        <v>42000</v>
      </c>
      <c r="Q151" s="4">
        <f t="shared" si="14"/>
        <v>250</v>
      </c>
      <c r="R151" s="4">
        <f t="shared" si="15"/>
        <v>0</v>
      </c>
    </row>
    <row r="152" spans="1:18" ht="49.5" x14ac:dyDescent="0.2">
      <c r="A152" s="9">
        <v>147</v>
      </c>
      <c r="B152" s="9">
        <v>33141400</v>
      </c>
      <c r="C152" s="19" t="s">
        <v>197</v>
      </c>
      <c r="D152" s="20" t="s">
        <v>198</v>
      </c>
      <c r="E152" s="18" t="s">
        <v>24</v>
      </c>
      <c r="F152" s="2"/>
      <c r="G152" s="2"/>
      <c r="H152" s="2">
        <v>250</v>
      </c>
      <c r="I152" s="2">
        <f t="shared" si="16"/>
        <v>250</v>
      </c>
      <c r="J152" s="26" t="s">
        <v>14</v>
      </c>
      <c r="K152" s="9">
        <f t="shared" si="17"/>
        <v>250</v>
      </c>
      <c r="L152" s="9"/>
      <c r="M152" s="9">
        <v>250</v>
      </c>
      <c r="N152" s="9"/>
      <c r="O152" s="9">
        <v>168</v>
      </c>
      <c r="P152" s="9">
        <f t="shared" si="13"/>
        <v>42000</v>
      </c>
      <c r="Q152" s="4">
        <f t="shared" si="14"/>
        <v>250</v>
      </c>
      <c r="R152" s="4">
        <f t="shared" si="15"/>
        <v>0</v>
      </c>
    </row>
    <row r="153" spans="1:18" ht="49.5" x14ac:dyDescent="0.2">
      <c r="A153" s="9">
        <v>148</v>
      </c>
      <c r="B153" s="9">
        <v>33141400</v>
      </c>
      <c r="C153" s="19" t="s">
        <v>199</v>
      </c>
      <c r="D153" s="20" t="s">
        <v>200</v>
      </c>
      <c r="E153" s="18" t="s">
        <v>24</v>
      </c>
      <c r="F153" s="2"/>
      <c r="G153" s="2"/>
      <c r="H153" s="2">
        <v>250</v>
      </c>
      <c r="I153" s="2">
        <f t="shared" si="16"/>
        <v>250</v>
      </c>
      <c r="J153" s="26" t="s">
        <v>14</v>
      </c>
      <c r="K153" s="9">
        <f t="shared" si="17"/>
        <v>250</v>
      </c>
      <c r="L153" s="9"/>
      <c r="M153" s="9">
        <v>250</v>
      </c>
      <c r="N153" s="9"/>
      <c r="O153" s="9">
        <v>168</v>
      </c>
      <c r="P153" s="9">
        <f t="shared" si="13"/>
        <v>42000</v>
      </c>
      <c r="Q153" s="4">
        <f t="shared" si="14"/>
        <v>250</v>
      </c>
      <c r="R153" s="4">
        <f t="shared" si="15"/>
        <v>0</v>
      </c>
    </row>
    <row r="154" spans="1:18" ht="41.25" x14ac:dyDescent="0.2">
      <c r="A154" s="9">
        <v>149</v>
      </c>
      <c r="B154" s="9">
        <v>33141400</v>
      </c>
      <c r="C154" s="19" t="s">
        <v>201</v>
      </c>
      <c r="D154" s="20" t="s">
        <v>202</v>
      </c>
      <c r="E154" s="18" t="s">
        <v>24</v>
      </c>
      <c r="F154" s="2"/>
      <c r="G154" s="2"/>
      <c r="H154" s="2">
        <v>5000</v>
      </c>
      <c r="I154" s="2">
        <f t="shared" si="16"/>
        <v>5000</v>
      </c>
      <c r="J154" s="26" t="s">
        <v>14</v>
      </c>
      <c r="K154" s="9">
        <f t="shared" si="17"/>
        <v>5000</v>
      </c>
      <c r="L154" s="9"/>
      <c r="M154" s="9">
        <v>5000</v>
      </c>
      <c r="N154" s="9"/>
      <c r="O154" s="9">
        <v>47</v>
      </c>
      <c r="P154" s="9">
        <f t="shared" si="13"/>
        <v>235000</v>
      </c>
      <c r="Q154" s="4">
        <f t="shared" si="14"/>
        <v>5000</v>
      </c>
      <c r="R154" s="4">
        <f t="shared" si="15"/>
        <v>0</v>
      </c>
    </row>
    <row r="155" spans="1:18" ht="41.25" x14ac:dyDescent="0.2">
      <c r="A155" s="9">
        <v>150</v>
      </c>
      <c r="B155" s="9">
        <v>33141400</v>
      </c>
      <c r="C155" s="19" t="s">
        <v>203</v>
      </c>
      <c r="D155" s="20" t="s">
        <v>204</v>
      </c>
      <c r="E155" s="18" t="s">
        <v>24</v>
      </c>
      <c r="F155" s="2"/>
      <c r="G155" s="2"/>
      <c r="H155" s="2">
        <v>15000</v>
      </c>
      <c r="I155" s="2">
        <f t="shared" si="16"/>
        <v>15000</v>
      </c>
      <c r="J155" s="26" t="s">
        <v>14</v>
      </c>
      <c r="K155" s="9">
        <f t="shared" si="17"/>
        <v>15000</v>
      </c>
      <c r="L155" s="9"/>
      <c r="M155" s="9">
        <v>15000</v>
      </c>
      <c r="N155" s="9"/>
      <c r="O155" s="9">
        <v>47</v>
      </c>
      <c r="P155" s="9">
        <f t="shared" si="13"/>
        <v>705000</v>
      </c>
      <c r="Q155" s="4">
        <f t="shared" si="14"/>
        <v>15000</v>
      </c>
      <c r="R155" s="4">
        <f t="shared" si="15"/>
        <v>0</v>
      </c>
    </row>
    <row r="156" spans="1:18" ht="41.25" x14ac:dyDescent="0.2">
      <c r="A156" s="9">
        <v>151</v>
      </c>
      <c r="B156" s="9">
        <v>33141400</v>
      </c>
      <c r="C156" s="19" t="s">
        <v>205</v>
      </c>
      <c r="D156" s="20" t="s">
        <v>206</v>
      </c>
      <c r="E156" s="18" t="s">
        <v>24</v>
      </c>
      <c r="F156" s="2"/>
      <c r="G156" s="2"/>
      <c r="H156" s="2">
        <v>5000</v>
      </c>
      <c r="I156" s="2">
        <f t="shared" si="16"/>
        <v>5000</v>
      </c>
      <c r="J156" s="26" t="s">
        <v>14</v>
      </c>
      <c r="K156" s="9">
        <f t="shared" si="17"/>
        <v>5000</v>
      </c>
      <c r="L156" s="9"/>
      <c r="M156" s="9">
        <v>5000</v>
      </c>
      <c r="N156" s="9"/>
      <c r="O156" s="9">
        <v>47</v>
      </c>
      <c r="P156" s="9">
        <f t="shared" si="13"/>
        <v>235000</v>
      </c>
      <c r="Q156" s="4">
        <f t="shared" si="14"/>
        <v>5000</v>
      </c>
      <c r="R156" s="4">
        <f t="shared" si="15"/>
        <v>0</v>
      </c>
    </row>
    <row r="157" spans="1:18" ht="41.25" x14ac:dyDescent="0.2">
      <c r="A157" s="9">
        <v>152</v>
      </c>
      <c r="B157" s="9">
        <v>33141400</v>
      </c>
      <c r="C157" s="19" t="s">
        <v>207</v>
      </c>
      <c r="D157" s="20" t="s">
        <v>208</v>
      </c>
      <c r="E157" s="18" t="s">
        <v>24</v>
      </c>
      <c r="F157" s="2"/>
      <c r="G157" s="2"/>
      <c r="H157" s="2">
        <v>6000</v>
      </c>
      <c r="I157" s="2">
        <f t="shared" si="16"/>
        <v>6000</v>
      </c>
      <c r="J157" s="26" t="s">
        <v>14</v>
      </c>
      <c r="K157" s="9">
        <f t="shared" si="17"/>
        <v>6000</v>
      </c>
      <c r="L157" s="9"/>
      <c r="M157" s="9">
        <v>6000</v>
      </c>
      <c r="N157" s="9"/>
      <c r="O157" s="9">
        <v>47</v>
      </c>
      <c r="P157" s="9">
        <f t="shared" si="13"/>
        <v>282000</v>
      </c>
      <c r="Q157" s="4">
        <f t="shared" si="14"/>
        <v>6000</v>
      </c>
      <c r="R157" s="4">
        <f t="shared" si="15"/>
        <v>0</v>
      </c>
    </row>
    <row r="158" spans="1:18" ht="41.25" x14ac:dyDescent="0.2">
      <c r="A158" s="9">
        <v>153</v>
      </c>
      <c r="B158" s="9">
        <v>33141400</v>
      </c>
      <c r="C158" s="19" t="s">
        <v>209</v>
      </c>
      <c r="D158" s="20" t="s">
        <v>210</v>
      </c>
      <c r="E158" s="18" t="s">
        <v>24</v>
      </c>
      <c r="F158" s="2"/>
      <c r="G158" s="2"/>
      <c r="H158" s="2">
        <v>6000</v>
      </c>
      <c r="I158" s="2">
        <f t="shared" si="16"/>
        <v>6000</v>
      </c>
      <c r="J158" s="26" t="s">
        <v>14</v>
      </c>
      <c r="K158" s="9">
        <f t="shared" si="17"/>
        <v>6000</v>
      </c>
      <c r="L158" s="9"/>
      <c r="M158" s="9">
        <v>6000</v>
      </c>
      <c r="N158" s="9"/>
      <c r="O158" s="9">
        <v>47</v>
      </c>
      <c r="P158" s="9">
        <f t="shared" si="13"/>
        <v>282000</v>
      </c>
      <c r="Q158" s="4">
        <f t="shared" si="14"/>
        <v>6000</v>
      </c>
      <c r="R158" s="4">
        <f t="shared" si="15"/>
        <v>0</v>
      </c>
    </row>
    <row r="159" spans="1:18" ht="41.25" x14ac:dyDescent="0.2">
      <c r="A159" s="9">
        <v>154</v>
      </c>
      <c r="B159" s="9">
        <v>33141400</v>
      </c>
      <c r="C159" s="19" t="s">
        <v>211</v>
      </c>
      <c r="D159" s="20" t="s">
        <v>212</v>
      </c>
      <c r="E159" s="18" t="s">
        <v>24</v>
      </c>
      <c r="F159" s="2"/>
      <c r="G159" s="2"/>
      <c r="H159" s="2">
        <v>3000</v>
      </c>
      <c r="I159" s="2">
        <f t="shared" si="16"/>
        <v>3000</v>
      </c>
      <c r="J159" s="26" t="s">
        <v>14</v>
      </c>
      <c r="K159" s="9">
        <f t="shared" si="17"/>
        <v>3000</v>
      </c>
      <c r="L159" s="9"/>
      <c r="M159" s="9">
        <v>3000</v>
      </c>
      <c r="N159" s="9"/>
      <c r="O159" s="9">
        <v>47</v>
      </c>
      <c r="P159" s="9">
        <f t="shared" si="13"/>
        <v>141000</v>
      </c>
      <c r="Q159" s="4">
        <f t="shared" si="14"/>
        <v>3000</v>
      </c>
      <c r="R159" s="4">
        <f t="shared" si="15"/>
        <v>0</v>
      </c>
    </row>
    <row r="160" spans="1:18" ht="41.25" x14ac:dyDescent="0.2">
      <c r="A160" s="9">
        <v>155</v>
      </c>
      <c r="B160" s="9">
        <v>33141400</v>
      </c>
      <c r="C160" s="19" t="s">
        <v>213</v>
      </c>
      <c r="D160" s="20" t="s">
        <v>214</v>
      </c>
      <c r="E160" s="18" t="s">
        <v>24</v>
      </c>
      <c r="F160" s="2"/>
      <c r="G160" s="2"/>
      <c r="H160" s="2">
        <v>1000</v>
      </c>
      <c r="I160" s="2">
        <f t="shared" si="16"/>
        <v>1000</v>
      </c>
      <c r="J160" s="26" t="s">
        <v>14</v>
      </c>
      <c r="K160" s="9">
        <f t="shared" si="17"/>
        <v>1000</v>
      </c>
      <c r="L160" s="9"/>
      <c r="M160" s="9">
        <v>1000</v>
      </c>
      <c r="N160" s="9"/>
      <c r="O160" s="9">
        <v>47</v>
      </c>
      <c r="P160" s="9">
        <f t="shared" si="13"/>
        <v>47000</v>
      </c>
      <c r="Q160" s="4">
        <f t="shared" si="14"/>
        <v>1000</v>
      </c>
      <c r="R160" s="4">
        <f t="shared" si="15"/>
        <v>0</v>
      </c>
    </row>
    <row r="161" spans="1:18" ht="22.5" x14ac:dyDescent="0.2">
      <c r="A161" s="9">
        <v>156</v>
      </c>
      <c r="B161" s="9">
        <v>33141400</v>
      </c>
      <c r="C161" s="19" t="s">
        <v>215</v>
      </c>
      <c r="D161" s="20" t="s">
        <v>339</v>
      </c>
      <c r="E161" s="18" t="s">
        <v>24</v>
      </c>
      <c r="F161" s="2"/>
      <c r="G161" s="2"/>
      <c r="H161" s="2">
        <v>500</v>
      </c>
      <c r="I161" s="2">
        <f t="shared" si="16"/>
        <v>500</v>
      </c>
      <c r="J161" s="26" t="s">
        <v>14</v>
      </c>
      <c r="K161" s="9">
        <f t="shared" si="17"/>
        <v>500</v>
      </c>
      <c r="L161" s="9"/>
      <c r="M161" s="9">
        <v>500</v>
      </c>
      <c r="N161" s="9"/>
      <c r="O161" s="9">
        <v>46</v>
      </c>
      <c r="P161" s="9">
        <f t="shared" si="13"/>
        <v>23000</v>
      </c>
      <c r="Q161" s="4">
        <f t="shared" si="14"/>
        <v>500</v>
      </c>
      <c r="R161" s="4">
        <f t="shared" si="15"/>
        <v>0</v>
      </c>
    </row>
    <row r="162" spans="1:18" ht="49.5" x14ac:dyDescent="0.2">
      <c r="A162" s="9">
        <v>157</v>
      </c>
      <c r="B162" s="9">
        <v>33141400</v>
      </c>
      <c r="C162" s="19" t="s">
        <v>216</v>
      </c>
      <c r="D162" s="20" t="s">
        <v>217</v>
      </c>
      <c r="E162" s="18" t="s">
        <v>24</v>
      </c>
      <c r="F162" s="2"/>
      <c r="G162" s="2"/>
      <c r="H162" s="2">
        <v>1500</v>
      </c>
      <c r="I162" s="2">
        <f t="shared" si="16"/>
        <v>1500</v>
      </c>
      <c r="J162" s="26" t="s">
        <v>14</v>
      </c>
      <c r="K162" s="9">
        <f t="shared" si="17"/>
        <v>1500</v>
      </c>
      <c r="L162" s="9"/>
      <c r="M162" s="9">
        <v>1500</v>
      </c>
      <c r="N162" s="9"/>
      <c r="O162" s="9">
        <v>46</v>
      </c>
      <c r="P162" s="9">
        <f t="shared" si="13"/>
        <v>69000</v>
      </c>
      <c r="Q162" s="4">
        <f t="shared" si="14"/>
        <v>1500</v>
      </c>
      <c r="R162" s="4">
        <f t="shared" si="15"/>
        <v>0</v>
      </c>
    </row>
    <row r="163" spans="1:18" ht="57.75" x14ac:dyDescent="0.2">
      <c r="A163" s="9">
        <v>158</v>
      </c>
      <c r="B163" s="9">
        <v>33141400</v>
      </c>
      <c r="C163" s="19" t="s">
        <v>218</v>
      </c>
      <c r="D163" s="14" t="s">
        <v>219</v>
      </c>
      <c r="E163" s="18" t="s">
        <v>24</v>
      </c>
      <c r="F163" s="2"/>
      <c r="G163" s="2"/>
      <c r="H163" s="2">
        <v>1000</v>
      </c>
      <c r="I163" s="2">
        <f t="shared" si="16"/>
        <v>1000</v>
      </c>
      <c r="J163" s="26" t="s">
        <v>14</v>
      </c>
      <c r="K163" s="9">
        <f t="shared" si="17"/>
        <v>1000</v>
      </c>
      <c r="L163" s="9"/>
      <c r="M163" s="9">
        <v>1000</v>
      </c>
      <c r="N163" s="9"/>
      <c r="O163" s="9">
        <v>46</v>
      </c>
      <c r="P163" s="9">
        <f t="shared" si="13"/>
        <v>46000</v>
      </c>
      <c r="Q163" s="4">
        <f t="shared" si="14"/>
        <v>1000</v>
      </c>
      <c r="R163" s="4">
        <f t="shared" si="15"/>
        <v>0</v>
      </c>
    </row>
    <row r="164" spans="1:18" ht="22.5" x14ac:dyDescent="0.2">
      <c r="A164" s="9">
        <v>159</v>
      </c>
      <c r="B164" s="9">
        <v>33141400</v>
      </c>
      <c r="C164" s="19" t="s">
        <v>220</v>
      </c>
      <c r="D164" s="20" t="s">
        <v>340</v>
      </c>
      <c r="E164" s="18" t="s">
        <v>24</v>
      </c>
      <c r="F164" s="2"/>
      <c r="G164" s="2"/>
      <c r="H164" s="2">
        <v>1500</v>
      </c>
      <c r="I164" s="2">
        <f t="shared" si="16"/>
        <v>1500</v>
      </c>
      <c r="J164" s="26" t="s">
        <v>14</v>
      </c>
      <c r="K164" s="9">
        <f t="shared" si="17"/>
        <v>1500</v>
      </c>
      <c r="L164" s="9"/>
      <c r="M164" s="9">
        <v>1500</v>
      </c>
      <c r="N164" s="9"/>
      <c r="O164" s="9">
        <v>46</v>
      </c>
      <c r="P164" s="9">
        <f t="shared" si="13"/>
        <v>69000</v>
      </c>
      <c r="Q164" s="4">
        <f t="shared" si="14"/>
        <v>1500</v>
      </c>
      <c r="R164" s="4">
        <f t="shared" si="15"/>
        <v>0</v>
      </c>
    </row>
    <row r="165" spans="1:18" ht="22.5" x14ac:dyDescent="0.2">
      <c r="A165" s="9">
        <v>160</v>
      </c>
      <c r="B165" s="9">
        <v>33141400</v>
      </c>
      <c r="C165" s="19" t="s">
        <v>221</v>
      </c>
      <c r="D165" s="20" t="s">
        <v>341</v>
      </c>
      <c r="E165" s="18" t="s">
        <v>24</v>
      </c>
      <c r="F165" s="2"/>
      <c r="G165" s="2"/>
      <c r="H165" s="2">
        <v>22000</v>
      </c>
      <c r="I165" s="2">
        <f t="shared" si="16"/>
        <v>22000</v>
      </c>
      <c r="J165" s="26" t="s">
        <v>14</v>
      </c>
      <c r="K165" s="9">
        <f t="shared" si="17"/>
        <v>22000</v>
      </c>
      <c r="L165" s="9"/>
      <c r="M165" s="9">
        <v>22000</v>
      </c>
      <c r="N165" s="9"/>
      <c r="O165" s="9">
        <v>46</v>
      </c>
      <c r="P165" s="9">
        <f t="shared" si="13"/>
        <v>1012000</v>
      </c>
      <c r="Q165" s="4">
        <f t="shared" si="14"/>
        <v>22000</v>
      </c>
      <c r="R165" s="4">
        <f t="shared" si="15"/>
        <v>0</v>
      </c>
    </row>
    <row r="166" spans="1:18" ht="22.5" x14ac:dyDescent="0.2">
      <c r="A166" s="9">
        <v>161</v>
      </c>
      <c r="B166" s="9">
        <v>33141400</v>
      </c>
      <c r="C166" s="19" t="s">
        <v>222</v>
      </c>
      <c r="D166" s="20" t="s">
        <v>342</v>
      </c>
      <c r="E166" s="18" t="s">
        <v>24</v>
      </c>
      <c r="F166" s="2"/>
      <c r="G166" s="2"/>
      <c r="H166" s="2">
        <v>35000</v>
      </c>
      <c r="I166" s="2">
        <f t="shared" si="16"/>
        <v>35000</v>
      </c>
      <c r="J166" s="26" t="s">
        <v>14</v>
      </c>
      <c r="K166" s="9">
        <f t="shared" si="17"/>
        <v>35000</v>
      </c>
      <c r="L166" s="9"/>
      <c r="M166" s="9">
        <v>35000</v>
      </c>
      <c r="N166" s="9"/>
      <c r="O166" s="9">
        <v>46</v>
      </c>
      <c r="P166" s="9">
        <f t="shared" si="13"/>
        <v>1610000</v>
      </c>
      <c r="Q166" s="4">
        <f t="shared" si="14"/>
        <v>35000</v>
      </c>
      <c r="R166" s="4">
        <f t="shared" si="15"/>
        <v>0</v>
      </c>
    </row>
    <row r="167" spans="1:18" ht="22.5" x14ac:dyDescent="0.2">
      <c r="A167" s="9">
        <v>162</v>
      </c>
      <c r="B167" s="9">
        <v>33141211</v>
      </c>
      <c r="C167" s="19" t="s">
        <v>223</v>
      </c>
      <c r="D167" s="20" t="s">
        <v>343</v>
      </c>
      <c r="E167" s="18" t="s">
        <v>24</v>
      </c>
      <c r="F167" s="2"/>
      <c r="G167" s="2"/>
      <c r="H167" s="2">
        <v>15000</v>
      </c>
      <c r="I167" s="2">
        <f t="shared" si="16"/>
        <v>15000</v>
      </c>
      <c r="J167" s="26" t="s">
        <v>14</v>
      </c>
      <c r="K167" s="9">
        <f t="shared" si="17"/>
        <v>15000</v>
      </c>
      <c r="L167" s="9"/>
      <c r="M167" s="9">
        <v>15000</v>
      </c>
      <c r="N167" s="9"/>
      <c r="O167" s="9"/>
      <c r="P167" s="9">
        <f t="shared" si="13"/>
        <v>0</v>
      </c>
      <c r="Q167" s="4">
        <f t="shared" si="14"/>
        <v>15000</v>
      </c>
      <c r="R167" s="4">
        <f t="shared" si="15"/>
        <v>0</v>
      </c>
    </row>
    <row r="168" spans="1:18" ht="33" x14ac:dyDescent="0.2">
      <c r="A168" s="9">
        <v>163</v>
      </c>
      <c r="B168" s="9">
        <v>33141211</v>
      </c>
      <c r="C168" s="19" t="s">
        <v>224</v>
      </c>
      <c r="D168" s="20" t="s">
        <v>225</v>
      </c>
      <c r="E168" s="18" t="s">
        <v>13</v>
      </c>
      <c r="F168" s="2"/>
      <c r="G168" s="2"/>
      <c r="H168" s="2">
        <v>2000</v>
      </c>
      <c r="I168" s="2">
        <f t="shared" si="16"/>
        <v>2000</v>
      </c>
      <c r="J168" s="26" t="s">
        <v>14</v>
      </c>
      <c r="K168" s="9">
        <f t="shared" si="17"/>
        <v>2000</v>
      </c>
      <c r="L168" s="9"/>
      <c r="M168" s="9">
        <v>2000</v>
      </c>
      <c r="N168" s="9"/>
      <c r="O168" s="9"/>
      <c r="P168" s="9">
        <f t="shared" si="13"/>
        <v>0</v>
      </c>
      <c r="Q168" s="4">
        <f t="shared" si="14"/>
        <v>2000</v>
      </c>
      <c r="R168" s="4">
        <f t="shared" si="15"/>
        <v>0</v>
      </c>
    </row>
    <row r="169" spans="1:18" ht="22.5" x14ac:dyDescent="0.2">
      <c r="A169" s="9">
        <v>164</v>
      </c>
      <c r="B169" s="9">
        <v>33141211</v>
      </c>
      <c r="C169" s="19" t="s">
        <v>226</v>
      </c>
      <c r="D169" s="20" t="s">
        <v>253</v>
      </c>
      <c r="E169" s="18" t="s">
        <v>13</v>
      </c>
      <c r="F169" s="2"/>
      <c r="G169" s="2"/>
      <c r="H169" s="2">
        <v>6</v>
      </c>
      <c r="I169" s="2">
        <v>6</v>
      </c>
      <c r="J169" s="26" t="s">
        <v>14</v>
      </c>
      <c r="K169" s="9">
        <f t="shared" si="17"/>
        <v>6</v>
      </c>
      <c r="L169" s="9"/>
      <c r="M169" s="9">
        <v>6</v>
      </c>
      <c r="N169" s="9"/>
      <c r="O169" s="9"/>
      <c r="P169" s="9">
        <f t="shared" si="13"/>
        <v>0</v>
      </c>
      <c r="Q169" s="4">
        <f t="shared" si="14"/>
        <v>6</v>
      </c>
      <c r="R169" s="4">
        <f t="shared" si="15"/>
        <v>0</v>
      </c>
    </row>
    <row r="170" spans="1:18" s="4" customFormat="1" ht="57.75" x14ac:dyDescent="0.2">
      <c r="A170" s="9">
        <v>165</v>
      </c>
      <c r="B170" s="9">
        <v>33141211</v>
      </c>
      <c r="C170" s="19" t="s">
        <v>254</v>
      </c>
      <c r="D170" s="25" t="s">
        <v>344</v>
      </c>
      <c r="E170" s="18" t="s">
        <v>13</v>
      </c>
      <c r="F170" s="2"/>
      <c r="G170" s="2"/>
      <c r="H170" s="2">
        <v>10</v>
      </c>
      <c r="I170" s="2">
        <f t="shared" si="16"/>
        <v>10</v>
      </c>
      <c r="J170" s="26" t="s">
        <v>14</v>
      </c>
      <c r="K170" s="9">
        <f t="shared" si="17"/>
        <v>10</v>
      </c>
      <c r="L170" s="9"/>
      <c r="M170" s="9">
        <v>10</v>
      </c>
      <c r="N170" s="9"/>
      <c r="O170" s="9">
        <v>12000</v>
      </c>
      <c r="P170" s="9">
        <f t="shared" si="13"/>
        <v>120000</v>
      </c>
      <c r="Q170" s="4">
        <f t="shared" si="14"/>
        <v>10</v>
      </c>
      <c r="R170" s="4">
        <f t="shared" si="15"/>
        <v>0</v>
      </c>
    </row>
    <row r="171" spans="1:18" s="4" customFormat="1" ht="49.5" x14ac:dyDescent="0.2">
      <c r="A171" s="9">
        <v>166</v>
      </c>
      <c r="B171" s="8">
        <v>33140000</v>
      </c>
      <c r="C171" s="19" t="s">
        <v>255</v>
      </c>
      <c r="D171" s="20" t="s">
        <v>296</v>
      </c>
      <c r="E171" s="18" t="s">
        <v>13</v>
      </c>
      <c r="F171" s="2"/>
      <c r="G171" s="2"/>
      <c r="H171" s="2">
        <v>20</v>
      </c>
      <c r="I171" s="2">
        <f t="shared" si="16"/>
        <v>20</v>
      </c>
      <c r="J171" s="26" t="s">
        <v>14</v>
      </c>
      <c r="K171" s="9">
        <f t="shared" si="17"/>
        <v>20</v>
      </c>
      <c r="L171" s="9"/>
      <c r="M171" s="9">
        <v>20</v>
      </c>
      <c r="N171" s="9"/>
      <c r="O171" s="9">
        <v>12000</v>
      </c>
      <c r="P171" s="9">
        <f t="shared" si="13"/>
        <v>240000</v>
      </c>
      <c r="Q171" s="4">
        <f t="shared" si="14"/>
        <v>20</v>
      </c>
      <c r="R171" s="4">
        <f t="shared" si="15"/>
        <v>0</v>
      </c>
    </row>
    <row r="172" spans="1:18" s="4" customFormat="1" ht="24.75" x14ac:dyDescent="0.2">
      <c r="A172" s="9">
        <v>167</v>
      </c>
      <c r="B172" s="8">
        <v>33140000</v>
      </c>
      <c r="C172" s="19" t="s">
        <v>297</v>
      </c>
      <c r="D172" s="21" t="s">
        <v>298</v>
      </c>
      <c r="E172" s="18" t="s">
        <v>13</v>
      </c>
      <c r="F172" s="9"/>
      <c r="G172" s="2"/>
      <c r="H172" s="2">
        <v>3000</v>
      </c>
      <c r="I172" s="2">
        <v>3000</v>
      </c>
      <c r="J172" s="26" t="s">
        <v>14</v>
      </c>
      <c r="K172" s="9">
        <f t="shared" si="17"/>
        <v>3000</v>
      </c>
      <c r="L172" s="9"/>
      <c r="M172" s="9">
        <v>3000</v>
      </c>
      <c r="N172" s="9"/>
      <c r="O172" s="9"/>
      <c r="P172" s="9">
        <f>O172*I172</f>
        <v>0</v>
      </c>
      <c r="Q172" s="4">
        <f t="shared" si="14"/>
        <v>3000</v>
      </c>
      <c r="R172" s="4">
        <f t="shared" si="15"/>
        <v>0</v>
      </c>
    </row>
    <row r="173" spans="1:18" s="4" customFormat="1" ht="24.75" x14ac:dyDescent="0.2">
      <c r="A173" s="9">
        <v>168</v>
      </c>
      <c r="B173" s="8">
        <v>33140000</v>
      </c>
      <c r="C173" s="19" t="s">
        <v>300</v>
      </c>
      <c r="D173" s="21" t="s">
        <v>299</v>
      </c>
      <c r="E173" s="18" t="s">
        <v>13</v>
      </c>
      <c r="F173" s="9"/>
      <c r="G173" s="2"/>
      <c r="H173" s="2">
        <v>10000</v>
      </c>
      <c r="I173" s="2">
        <v>10000</v>
      </c>
      <c r="J173" s="26" t="s">
        <v>14</v>
      </c>
      <c r="K173" s="9">
        <f t="shared" si="17"/>
        <v>10000</v>
      </c>
      <c r="L173" s="9"/>
      <c r="M173" s="9">
        <v>10000</v>
      </c>
      <c r="N173" s="9"/>
      <c r="O173" s="9"/>
      <c r="P173" s="9">
        <f>O173*I173</f>
        <v>0</v>
      </c>
      <c r="Q173" s="4">
        <f t="shared" si="14"/>
        <v>10000</v>
      </c>
      <c r="R173" s="4">
        <f t="shared" si="15"/>
        <v>0</v>
      </c>
    </row>
    <row r="174" spans="1:18" ht="22.5" x14ac:dyDescent="0.2">
      <c r="A174" s="9">
        <v>169</v>
      </c>
      <c r="B174" s="17">
        <v>33140000</v>
      </c>
      <c r="C174" s="28" t="s">
        <v>239</v>
      </c>
      <c r="D174" s="29" t="s">
        <v>345</v>
      </c>
      <c r="E174" s="6" t="s">
        <v>13</v>
      </c>
      <c r="F174" s="16"/>
      <c r="G174" s="16"/>
      <c r="H174" s="16">
        <v>3</v>
      </c>
      <c r="I174" s="2">
        <f>M174</f>
        <v>3</v>
      </c>
      <c r="J174" s="26" t="s">
        <v>14</v>
      </c>
      <c r="K174" s="9">
        <f>I174</f>
        <v>3</v>
      </c>
      <c r="L174" s="9"/>
      <c r="M174" s="9">
        <v>3</v>
      </c>
      <c r="N174" s="9"/>
      <c r="O174" s="9">
        <v>4000</v>
      </c>
      <c r="P174" s="9">
        <f>O174*I174</f>
        <v>12000</v>
      </c>
      <c r="Q174" s="4">
        <f t="shared" si="14"/>
        <v>3</v>
      </c>
      <c r="R174" s="4">
        <f t="shared" si="15"/>
        <v>0</v>
      </c>
    </row>
    <row r="175" spans="1:18" ht="22.5" x14ac:dyDescent="0.2">
      <c r="A175" s="9">
        <v>170</v>
      </c>
      <c r="B175" s="17">
        <v>33140000</v>
      </c>
      <c r="C175" s="28" t="s">
        <v>240</v>
      </c>
      <c r="D175" s="29" t="s">
        <v>346</v>
      </c>
      <c r="E175" s="6" t="s">
        <v>24</v>
      </c>
      <c r="F175" s="16"/>
      <c r="G175" s="16"/>
      <c r="H175" s="16">
        <v>3</v>
      </c>
      <c r="I175" s="2">
        <f>M175</f>
        <v>3</v>
      </c>
      <c r="J175" s="26" t="s">
        <v>14</v>
      </c>
      <c r="K175" s="9">
        <f>I175</f>
        <v>3</v>
      </c>
      <c r="L175" s="9"/>
      <c r="M175" s="9">
        <v>3</v>
      </c>
      <c r="N175" s="9"/>
      <c r="O175" s="9">
        <v>9000</v>
      </c>
      <c r="P175" s="9">
        <f>O175*I175</f>
        <v>27000</v>
      </c>
      <c r="Q175" s="4">
        <f t="shared" si="14"/>
        <v>3</v>
      </c>
      <c r="R175" s="4">
        <f t="shared" si="15"/>
        <v>0</v>
      </c>
    </row>
    <row r="176" spans="1:18" ht="22.5" x14ac:dyDescent="0.2">
      <c r="A176" s="9">
        <v>171</v>
      </c>
      <c r="B176" s="9">
        <v>33141211</v>
      </c>
      <c r="C176" s="19" t="s">
        <v>227</v>
      </c>
      <c r="D176" s="20" t="s">
        <v>347</v>
      </c>
      <c r="E176" s="18" t="s">
        <v>13</v>
      </c>
      <c r="F176" s="2"/>
      <c r="G176" s="2"/>
      <c r="H176" s="2">
        <v>2</v>
      </c>
      <c r="I176" s="2">
        <f t="shared" si="16"/>
        <v>2</v>
      </c>
      <c r="J176" s="26" t="s">
        <v>14</v>
      </c>
      <c r="K176" s="9">
        <f t="shared" si="17"/>
        <v>2</v>
      </c>
      <c r="L176" s="9"/>
      <c r="M176" s="9">
        <v>2</v>
      </c>
      <c r="N176" s="9"/>
      <c r="O176" s="9">
        <v>3000</v>
      </c>
      <c r="P176" s="9">
        <f t="shared" si="13"/>
        <v>6000</v>
      </c>
      <c r="Q176" s="4">
        <f t="shared" si="14"/>
        <v>2</v>
      </c>
      <c r="R176" s="4">
        <f t="shared" si="15"/>
        <v>0</v>
      </c>
    </row>
    <row r="177" spans="1:18" ht="33" x14ac:dyDescent="0.2">
      <c r="A177" s="9">
        <v>172</v>
      </c>
      <c r="B177" s="9">
        <v>33141211</v>
      </c>
      <c r="C177" s="19" t="s">
        <v>228</v>
      </c>
      <c r="D177" s="22" t="s">
        <v>229</v>
      </c>
      <c r="E177" s="18" t="s">
        <v>24</v>
      </c>
      <c r="F177" s="2"/>
      <c r="G177" s="2"/>
      <c r="H177" s="2">
        <v>1200</v>
      </c>
      <c r="I177" s="2">
        <f t="shared" si="16"/>
        <v>1200</v>
      </c>
      <c r="J177" s="26" t="s">
        <v>14</v>
      </c>
      <c r="K177" s="9">
        <f t="shared" si="17"/>
        <v>1200</v>
      </c>
      <c r="L177" s="9"/>
      <c r="M177" s="9">
        <v>1200</v>
      </c>
      <c r="N177" s="9"/>
      <c r="O177" s="9"/>
      <c r="P177" s="9">
        <f t="shared" si="13"/>
        <v>0</v>
      </c>
      <c r="Q177" s="4">
        <f t="shared" si="14"/>
        <v>1200</v>
      </c>
      <c r="R177" s="4">
        <f t="shared" si="15"/>
        <v>0</v>
      </c>
    </row>
    <row r="178" spans="1:18" ht="22.5" x14ac:dyDescent="0.2">
      <c r="A178" s="9">
        <v>173</v>
      </c>
      <c r="B178" s="9">
        <v>33141211</v>
      </c>
      <c r="C178" s="19" t="s">
        <v>256</v>
      </c>
      <c r="D178" s="20" t="s">
        <v>230</v>
      </c>
      <c r="E178" s="18" t="s">
        <v>24</v>
      </c>
      <c r="F178" s="2"/>
      <c r="G178" s="2"/>
      <c r="H178" s="2">
        <v>1500</v>
      </c>
      <c r="I178" s="2">
        <f t="shared" si="16"/>
        <v>1500</v>
      </c>
      <c r="J178" s="26" t="s">
        <v>14</v>
      </c>
      <c r="K178" s="9">
        <f t="shared" si="17"/>
        <v>1500</v>
      </c>
      <c r="L178" s="9"/>
      <c r="M178" s="9">
        <v>1500</v>
      </c>
      <c r="N178" s="9"/>
      <c r="O178" s="9">
        <v>15</v>
      </c>
      <c r="P178" s="9">
        <f t="shared" si="13"/>
        <v>22500</v>
      </c>
      <c r="Q178" s="4">
        <f t="shared" si="14"/>
        <v>1500</v>
      </c>
      <c r="R178" s="4">
        <f t="shared" si="15"/>
        <v>0</v>
      </c>
    </row>
    <row r="179" spans="1:18" ht="49.5" x14ac:dyDescent="0.2">
      <c r="A179" s="9">
        <v>174</v>
      </c>
      <c r="B179" s="9">
        <v>33141211</v>
      </c>
      <c r="C179" s="19" t="s">
        <v>231</v>
      </c>
      <c r="D179" s="20" t="s">
        <v>232</v>
      </c>
      <c r="E179" s="18" t="s">
        <v>13</v>
      </c>
      <c r="F179" s="2"/>
      <c r="G179" s="2"/>
      <c r="H179" s="2">
        <v>3000</v>
      </c>
      <c r="I179" s="2">
        <f t="shared" si="16"/>
        <v>3000</v>
      </c>
      <c r="J179" s="26" t="s">
        <v>14</v>
      </c>
      <c r="K179" s="9">
        <f t="shared" si="17"/>
        <v>3000</v>
      </c>
      <c r="L179" s="9"/>
      <c r="M179" s="9">
        <v>3000</v>
      </c>
      <c r="N179" s="9"/>
      <c r="O179" s="9">
        <v>250</v>
      </c>
      <c r="P179" s="9">
        <f t="shared" si="13"/>
        <v>750000</v>
      </c>
      <c r="Q179" s="4">
        <f t="shared" si="14"/>
        <v>3000</v>
      </c>
      <c r="R179" s="4">
        <f t="shared" si="15"/>
        <v>0</v>
      </c>
    </row>
    <row r="180" spans="1:18" ht="22.5" x14ac:dyDescent="0.2">
      <c r="A180" s="9">
        <v>175</v>
      </c>
      <c r="B180" s="9">
        <v>33141127</v>
      </c>
      <c r="C180" s="19" t="s">
        <v>233</v>
      </c>
      <c r="D180" s="20" t="s">
        <v>348</v>
      </c>
      <c r="E180" s="18" t="s">
        <v>13</v>
      </c>
      <c r="F180" s="2"/>
      <c r="G180" s="2"/>
      <c r="H180" s="2">
        <v>20</v>
      </c>
      <c r="I180" s="2">
        <f t="shared" si="16"/>
        <v>20</v>
      </c>
      <c r="J180" s="26" t="s">
        <v>14</v>
      </c>
      <c r="K180" s="9">
        <f t="shared" si="17"/>
        <v>20</v>
      </c>
      <c r="L180" s="9"/>
      <c r="M180" s="9">
        <v>20</v>
      </c>
      <c r="N180" s="9"/>
      <c r="O180" s="9">
        <v>2500</v>
      </c>
      <c r="P180" s="9">
        <f t="shared" si="13"/>
        <v>50000</v>
      </c>
      <c r="Q180" s="4">
        <f t="shared" si="14"/>
        <v>20</v>
      </c>
      <c r="R180" s="4">
        <f t="shared" si="15"/>
        <v>0</v>
      </c>
    </row>
    <row r="182" spans="1:18" ht="130.5" customHeight="1" x14ac:dyDescent="0.2">
      <c r="A182" s="40" t="s">
        <v>356</v>
      </c>
      <c r="B182" s="41"/>
      <c r="C182" s="46" t="s">
        <v>363</v>
      </c>
      <c r="D182" s="47"/>
      <c r="E182" s="47"/>
      <c r="F182" s="47"/>
      <c r="G182" s="47"/>
      <c r="H182" s="47"/>
      <c r="I182" s="47"/>
      <c r="J182" s="47"/>
      <c r="K182" s="47"/>
      <c r="L182" s="47"/>
    </row>
    <row r="184" spans="1:18" ht="31.5" customHeight="1" x14ac:dyDescent="0.2">
      <c r="C184" s="38" t="s">
        <v>357</v>
      </c>
      <c r="D184" s="38" t="s">
        <v>360</v>
      </c>
    </row>
    <row r="185" spans="1:18" ht="105" customHeight="1" x14ac:dyDescent="0.2">
      <c r="C185" s="39" t="s">
        <v>362</v>
      </c>
      <c r="D185" s="39" t="s">
        <v>361</v>
      </c>
    </row>
    <row r="186" spans="1:18" ht="15" customHeight="1" x14ac:dyDescent="0.2">
      <c r="C186" s="39" t="s">
        <v>358</v>
      </c>
      <c r="D186" s="39" t="s">
        <v>358</v>
      </c>
    </row>
    <row r="187" spans="1:18" ht="15" customHeight="1" x14ac:dyDescent="0.2">
      <c r="C187" s="39" t="s">
        <v>359</v>
      </c>
      <c r="D187" s="39" t="s">
        <v>359</v>
      </c>
    </row>
  </sheetData>
  <autoFilter ref="C4:C180"/>
  <mergeCells count="17">
    <mergeCell ref="O4:O5"/>
    <mergeCell ref="P4:P5"/>
    <mergeCell ref="M4:M5"/>
    <mergeCell ref="F4:F5"/>
    <mergeCell ref="G4:G5"/>
    <mergeCell ref="I4:I5"/>
    <mergeCell ref="J4:L4"/>
    <mergeCell ref="A182:B182"/>
    <mergeCell ref="A1:L1"/>
    <mergeCell ref="A2:L2"/>
    <mergeCell ref="A3:L3"/>
    <mergeCell ref="A4:A5"/>
    <mergeCell ref="B4:B5"/>
    <mergeCell ref="C4:C5"/>
    <mergeCell ref="D4:D5"/>
    <mergeCell ref="E4:E5"/>
    <mergeCell ref="C182:L182"/>
  </mergeCells>
  <pageMargins left="0.35" right="0.33" top="0.31" bottom="0.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2020-2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2019-12-18T09:02:10Z</dcterms:modified>
</cp:coreProperties>
</file>